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21" firstSheet="1" activeTab="8"/>
  </bookViews>
  <sheets>
    <sheet name="Паспорт МП (прил.1 к пост)" sheetId="7" r:id="rId1"/>
    <sheet name="КПроект 1 (прил.1 к МП)" sheetId="8" r:id="rId2"/>
    <sheet name="КПроект 2 (прил.2 к МП)" sheetId="9" r:id="rId3"/>
    <sheet name="КПМ 1 (прил.3 к МП)" sheetId="1" r:id="rId4"/>
    <sheet name="КП 2 (прил.4 к МП)" sheetId="2" r:id="rId5"/>
    <sheet name="КП 3 (прил.5 к МП)" sheetId="3" r:id="rId6"/>
    <sheet name="КП 4 (прил.6 к МП)" sheetId="4" r:id="rId7"/>
    <sheet name="КП 5 (прил.7 к МП)" sheetId="5" r:id="rId8"/>
    <sheet name="КП 6 (прил.8 к МП)" sheetId="6" r:id="rId9"/>
  </sheets>
  <definedNames>
    <definedName name="_Hlk175564814" localSheetId="6">'КП 4 (прил.6 к МП)'!$A$3</definedName>
    <definedName name="_Hlk175564882" localSheetId="7">'КП 5 (прил.7 к МП)'!$A$54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3" i="7" l="1"/>
  <c r="L103" i="7"/>
  <c r="K103" i="7"/>
  <c r="J103" i="7"/>
  <c r="I103" i="7"/>
  <c r="M102" i="7"/>
  <c r="L102" i="7"/>
  <c r="K102" i="7"/>
  <c r="J102" i="7"/>
  <c r="I102" i="7"/>
  <c r="M101" i="7"/>
  <c r="L101" i="7"/>
  <c r="K101" i="7"/>
  <c r="J101" i="7"/>
  <c r="I101" i="7"/>
  <c r="H103" i="7"/>
  <c r="H102" i="7"/>
  <c r="H101" i="7"/>
  <c r="F50" i="9"/>
  <c r="F49" i="9"/>
  <c r="F48" i="9"/>
  <c r="L47" i="9"/>
  <c r="K47" i="9"/>
  <c r="J47" i="9"/>
  <c r="I47" i="9"/>
  <c r="H47" i="9"/>
  <c r="G47" i="9"/>
  <c r="M99" i="7"/>
  <c r="L99" i="7"/>
  <c r="K99" i="7"/>
  <c r="J99" i="7"/>
  <c r="I99" i="7"/>
  <c r="H99" i="7"/>
  <c r="M98" i="7"/>
  <c r="L98" i="7"/>
  <c r="K98" i="7"/>
  <c r="J98" i="7"/>
  <c r="I98" i="7"/>
  <c r="M97" i="7"/>
  <c r="L97" i="7"/>
  <c r="K97" i="7"/>
  <c r="J97" i="7"/>
  <c r="I97" i="7"/>
  <c r="H98" i="7"/>
  <c r="H97" i="7"/>
  <c r="I48" i="8"/>
  <c r="F47" i="9" l="1"/>
  <c r="J48" i="8"/>
  <c r="L48" i="8"/>
  <c r="F49" i="8"/>
  <c r="K48" i="8"/>
  <c r="H48" i="8"/>
  <c r="F50" i="8"/>
  <c r="L57" i="4"/>
  <c r="M117" i="7" s="1"/>
  <c r="K57" i="4"/>
  <c r="L117" i="7" s="1"/>
  <c r="J57" i="4"/>
  <c r="K117" i="7" s="1"/>
  <c r="I57" i="4"/>
  <c r="J117" i="7" s="1"/>
  <c r="H57" i="4"/>
  <c r="I117" i="7" s="1"/>
  <c r="L56" i="4"/>
  <c r="M116" i="7" s="1"/>
  <c r="K56" i="4"/>
  <c r="L116" i="7" s="1"/>
  <c r="J56" i="4"/>
  <c r="K116" i="7" s="1"/>
  <c r="I56" i="4"/>
  <c r="J116" i="7" s="1"/>
  <c r="G57" i="4"/>
  <c r="H66" i="1"/>
  <c r="I105" i="7" s="1"/>
  <c r="G66" i="1"/>
  <c r="F96" i="1"/>
  <c r="F95" i="1"/>
  <c r="G94" i="1"/>
  <c r="G91" i="1"/>
  <c r="G87" i="1"/>
  <c r="G85" i="1"/>
  <c r="G83" i="1"/>
  <c r="G73" i="1"/>
  <c r="G72" i="1" s="1"/>
  <c r="G70" i="1"/>
  <c r="H100" i="7"/>
  <c r="H96" i="7"/>
  <c r="H117" i="7"/>
  <c r="K113" i="7"/>
  <c r="Q54" i="2"/>
  <c r="M111" i="7" s="1"/>
  <c r="P54" i="2"/>
  <c r="L111" i="7" s="1"/>
  <c r="O54" i="2"/>
  <c r="K111" i="7" s="1"/>
  <c r="N54" i="2"/>
  <c r="J111" i="7" s="1"/>
  <c r="Q53" i="2"/>
  <c r="M110" i="7" s="1"/>
  <c r="P53" i="2"/>
  <c r="L110" i="7" s="1"/>
  <c r="O53" i="2"/>
  <c r="K110" i="7" s="1"/>
  <c r="N53" i="2"/>
  <c r="J110" i="7" s="1"/>
  <c r="M53" i="2"/>
  <c r="I110" i="7" s="1"/>
  <c r="Q52" i="2"/>
  <c r="M109" i="7" s="1"/>
  <c r="P52" i="2"/>
  <c r="L109" i="7" s="1"/>
  <c r="O52" i="2"/>
  <c r="K109" i="7" s="1"/>
  <c r="N52" i="2"/>
  <c r="J109" i="7" s="1"/>
  <c r="M52" i="2"/>
  <c r="I109" i="7" s="1"/>
  <c r="I93" i="7" s="1"/>
  <c r="L53" i="2"/>
  <c r="H110" i="7" s="1"/>
  <c r="L52" i="2"/>
  <c r="H109" i="7" s="1"/>
  <c r="L56" i="3"/>
  <c r="H113" i="7" s="1"/>
  <c r="Q58" i="3"/>
  <c r="P58" i="3"/>
  <c r="O58" i="3"/>
  <c r="N58" i="3"/>
  <c r="L61" i="3"/>
  <c r="L67" i="4"/>
  <c r="K67" i="4"/>
  <c r="J67" i="4"/>
  <c r="I67" i="4"/>
  <c r="H67" i="4"/>
  <c r="G67" i="4"/>
  <c r="L64" i="4"/>
  <c r="K64" i="4"/>
  <c r="J64" i="4"/>
  <c r="I64" i="4"/>
  <c r="L62" i="4"/>
  <c r="K62" i="4"/>
  <c r="J62" i="4"/>
  <c r="I62" i="4"/>
  <c r="H62" i="4"/>
  <c r="G62" i="4"/>
  <c r="L60" i="4"/>
  <c r="K60" i="4"/>
  <c r="J60" i="4"/>
  <c r="I60" i="4"/>
  <c r="H60" i="4"/>
  <c r="G60" i="4"/>
  <c r="L58" i="4"/>
  <c r="K58" i="4"/>
  <c r="J58" i="4"/>
  <c r="I58" i="4"/>
  <c r="H58" i="4"/>
  <c r="G58" i="4"/>
  <c r="M54" i="6"/>
  <c r="M123" i="7" s="1"/>
  <c r="L54" i="6"/>
  <c r="L123" i="7" s="1"/>
  <c r="K54" i="6"/>
  <c r="K123" i="7" s="1"/>
  <c r="J54" i="6"/>
  <c r="J123" i="7" s="1"/>
  <c r="I54" i="6"/>
  <c r="I123" i="7" s="1"/>
  <c r="M53" i="6"/>
  <c r="M122" i="7" s="1"/>
  <c r="L53" i="6"/>
  <c r="L122" i="7" s="1"/>
  <c r="K53" i="6"/>
  <c r="K122" i="7" s="1"/>
  <c r="J53" i="6"/>
  <c r="J122" i="7" s="1"/>
  <c r="I53" i="6"/>
  <c r="I122" i="7" s="1"/>
  <c r="M52" i="6"/>
  <c r="M121" i="7" s="1"/>
  <c r="L52" i="6"/>
  <c r="L121" i="7" s="1"/>
  <c r="K52" i="6"/>
  <c r="K121" i="7" s="1"/>
  <c r="J52" i="6"/>
  <c r="J121" i="7" s="1"/>
  <c r="I52" i="6"/>
  <c r="I121" i="7" s="1"/>
  <c r="H54" i="6"/>
  <c r="H123" i="7" s="1"/>
  <c r="H53" i="6"/>
  <c r="H122" i="7" s="1"/>
  <c r="H52" i="6"/>
  <c r="H121" i="7" s="1"/>
  <c r="L94" i="1"/>
  <c r="K94" i="1"/>
  <c r="J94" i="1"/>
  <c r="I94" i="1"/>
  <c r="H94" i="1"/>
  <c r="O55" i="5"/>
  <c r="M119" i="7" s="1"/>
  <c r="M118" i="7" s="1"/>
  <c r="N55" i="5"/>
  <c r="L119" i="7" s="1"/>
  <c r="L118" i="7" s="1"/>
  <c r="M55" i="5"/>
  <c r="K119" i="7" s="1"/>
  <c r="K118" i="7" s="1"/>
  <c r="L55" i="5"/>
  <c r="J119" i="7" s="1"/>
  <c r="J118" i="7" s="1"/>
  <c r="K55" i="5"/>
  <c r="I119" i="7" s="1"/>
  <c r="I118" i="7" s="1"/>
  <c r="J55" i="5"/>
  <c r="H119" i="7" s="1"/>
  <c r="H118" i="7" s="1"/>
  <c r="M60" i="3"/>
  <c r="M58" i="3" s="1"/>
  <c r="L60" i="3"/>
  <c r="L58" i="3" s="1"/>
  <c r="H79" i="1"/>
  <c r="G79" i="1"/>
  <c r="H71" i="1"/>
  <c r="G71" i="1"/>
  <c r="H65" i="4"/>
  <c r="H64" i="4" s="1"/>
  <c r="G65" i="4"/>
  <c r="G64" i="4" s="1"/>
  <c r="Q57" i="3"/>
  <c r="M114" i="7" s="1"/>
  <c r="P57" i="3"/>
  <c r="L114" i="7" s="1"/>
  <c r="O57" i="3"/>
  <c r="K114" i="7" s="1"/>
  <c r="N57" i="3"/>
  <c r="J114" i="7" s="1"/>
  <c r="M57" i="3"/>
  <c r="I114" i="7" s="1"/>
  <c r="Q56" i="3"/>
  <c r="M113" i="7" s="1"/>
  <c r="P56" i="3"/>
  <c r="L113" i="7" s="1"/>
  <c r="O56" i="3"/>
  <c r="N56" i="3"/>
  <c r="J113" i="7" s="1"/>
  <c r="M56" i="3"/>
  <c r="I113" i="7" s="1"/>
  <c r="Q67" i="3"/>
  <c r="P67" i="3"/>
  <c r="O67" i="3"/>
  <c r="N67" i="3"/>
  <c r="M67" i="3"/>
  <c r="L67" i="3"/>
  <c r="Q65" i="3"/>
  <c r="P65" i="3"/>
  <c r="O65" i="3"/>
  <c r="N65" i="3"/>
  <c r="M65" i="3"/>
  <c r="L65" i="3"/>
  <c r="Q63" i="3"/>
  <c r="P63" i="3"/>
  <c r="O63" i="3"/>
  <c r="N63" i="3"/>
  <c r="M63" i="3"/>
  <c r="L63" i="3"/>
  <c r="Q61" i="3"/>
  <c r="P61" i="3"/>
  <c r="O61" i="3"/>
  <c r="N61" i="3"/>
  <c r="M61" i="3"/>
  <c r="Q62" i="2"/>
  <c r="P62" i="2"/>
  <c r="O62" i="2"/>
  <c r="N62" i="2"/>
  <c r="Q59" i="2"/>
  <c r="P59" i="2"/>
  <c r="O59" i="2"/>
  <c r="N59" i="2"/>
  <c r="M59" i="2"/>
  <c r="L59" i="2"/>
  <c r="L91" i="1"/>
  <c r="K91" i="1"/>
  <c r="J91" i="1"/>
  <c r="I91" i="1"/>
  <c r="H91" i="1"/>
  <c r="L87" i="1"/>
  <c r="K87" i="1"/>
  <c r="J87" i="1"/>
  <c r="I87" i="1"/>
  <c r="H87" i="1"/>
  <c r="L85" i="1"/>
  <c r="K85" i="1"/>
  <c r="J85" i="1"/>
  <c r="I85" i="1"/>
  <c r="H85" i="1"/>
  <c r="L83" i="1"/>
  <c r="K83" i="1"/>
  <c r="J83" i="1"/>
  <c r="I83" i="1"/>
  <c r="H83" i="1"/>
  <c r="L81" i="1"/>
  <c r="K81" i="1"/>
  <c r="J81" i="1"/>
  <c r="I81" i="1"/>
  <c r="H81" i="1"/>
  <c r="G81" i="1"/>
  <c r="L77" i="1"/>
  <c r="K77" i="1"/>
  <c r="J77" i="1"/>
  <c r="I77" i="1"/>
  <c r="L75" i="1"/>
  <c r="K75" i="1"/>
  <c r="J75" i="1"/>
  <c r="I75" i="1"/>
  <c r="H75" i="1"/>
  <c r="G75" i="1"/>
  <c r="L72" i="1"/>
  <c r="K72" i="1"/>
  <c r="J72" i="1"/>
  <c r="I72" i="1"/>
  <c r="H72" i="1"/>
  <c r="L69" i="1"/>
  <c r="K69" i="1"/>
  <c r="J69" i="1"/>
  <c r="I69" i="1"/>
  <c r="H70" i="1"/>
  <c r="H67" i="1" s="1"/>
  <c r="I106" i="7" s="1"/>
  <c r="M63" i="2"/>
  <c r="M54" i="2" s="1"/>
  <c r="I111" i="7" s="1"/>
  <c r="L63" i="2"/>
  <c r="L54" i="2" s="1"/>
  <c r="H111" i="7" s="1"/>
  <c r="L68" i="1"/>
  <c r="M107" i="7" s="1"/>
  <c r="K68" i="1"/>
  <c r="L107" i="7" s="1"/>
  <c r="J68" i="1"/>
  <c r="K107" i="7" s="1"/>
  <c r="I68" i="1"/>
  <c r="J107" i="7" s="1"/>
  <c r="L67" i="1"/>
  <c r="M106" i="7" s="1"/>
  <c r="K67" i="1"/>
  <c r="L106" i="7" s="1"/>
  <c r="J67" i="1"/>
  <c r="K106" i="7" s="1"/>
  <c r="I67" i="1"/>
  <c r="J106" i="7" s="1"/>
  <c r="L66" i="1"/>
  <c r="M105" i="7" s="1"/>
  <c r="K66" i="1"/>
  <c r="L105" i="7" s="1"/>
  <c r="J66" i="1"/>
  <c r="K105" i="7" s="1"/>
  <c r="I66" i="1"/>
  <c r="J105" i="7" s="1"/>
  <c r="H80" i="1"/>
  <c r="G80" i="1"/>
  <c r="J93" i="7" l="1"/>
  <c r="J95" i="7"/>
  <c r="H56" i="4"/>
  <c r="I116" i="7" s="1"/>
  <c r="K94" i="7"/>
  <c r="M93" i="7"/>
  <c r="L93" i="7"/>
  <c r="L94" i="7"/>
  <c r="L95" i="7"/>
  <c r="J94" i="7"/>
  <c r="K93" i="7"/>
  <c r="K95" i="7"/>
  <c r="I94" i="7"/>
  <c r="L62" i="2"/>
  <c r="M94" i="7"/>
  <c r="M95" i="7"/>
  <c r="F51" i="8"/>
  <c r="F48" i="8" s="1"/>
  <c r="G48" i="8"/>
  <c r="G56" i="4"/>
  <c r="H116" i="7" s="1"/>
  <c r="H115" i="7" s="1"/>
  <c r="L57" i="3"/>
  <c r="H114" i="7" s="1"/>
  <c r="H112" i="7" s="1"/>
  <c r="H120" i="7"/>
  <c r="J120" i="7"/>
  <c r="I112" i="7"/>
  <c r="M112" i="7"/>
  <c r="G77" i="1"/>
  <c r="L112" i="7"/>
  <c r="K112" i="7"/>
  <c r="H69" i="1"/>
  <c r="H77" i="1"/>
  <c r="F94" i="1"/>
  <c r="G67" i="1"/>
  <c r="H106" i="7" s="1"/>
  <c r="G68" i="1"/>
  <c r="H107" i="7" s="1"/>
  <c r="H95" i="7" s="1"/>
  <c r="G69" i="1"/>
  <c r="H68" i="1"/>
  <c r="I107" i="7" s="1"/>
  <c r="I95" i="7" s="1"/>
  <c r="H105" i="7"/>
  <c r="H93" i="7" s="1"/>
  <c r="I115" i="7"/>
  <c r="L120" i="7"/>
  <c r="J112" i="7"/>
  <c r="I120" i="7"/>
  <c r="M120" i="7"/>
  <c r="K120" i="7"/>
  <c r="M115" i="7"/>
  <c r="M62" i="2"/>
  <c r="H108" i="7"/>
  <c r="K115" i="7"/>
  <c r="J115" i="7"/>
  <c r="L115" i="7"/>
  <c r="G121" i="7"/>
  <c r="H94" i="7" l="1"/>
  <c r="G95" i="7"/>
  <c r="G94" i="7"/>
  <c r="G65" i="1"/>
  <c r="H104" i="7"/>
  <c r="G123" i="7"/>
  <c r="G122" i="7"/>
  <c r="G119" i="7"/>
  <c r="G118" i="7" s="1"/>
  <c r="G117" i="7"/>
  <c r="G116" i="7"/>
  <c r="G114" i="7"/>
  <c r="G113" i="7"/>
  <c r="G111" i="7"/>
  <c r="G110" i="7"/>
  <c r="G109" i="7"/>
  <c r="G107" i="7"/>
  <c r="G106" i="7"/>
  <c r="G105" i="7"/>
  <c r="G103" i="7"/>
  <c r="G102" i="7"/>
  <c r="G101" i="7"/>
  <c r="G99" i="7"/>
  <c r="G98" i="7"/>
  <c r="G97" i="7"/>
  <c r="M108" i="7"/>
  <c r="L108" i="7"/>
  <c r="K108" i="7"/>
  <c r="J108" i="7"/>
  <c r="I108" i="7"/>
  <c r="M104" i="7"/>
  <c r="L104" i="7"/>
  <c r="K104" i="7"/>
  <c r="J104" i="7"/>
  <c r="I104" i="7"/>
  <c r="M100" i="7"/>
  <c r="L100" i="7"/>
  <c r="K100" i="7"/>
  <c r="J100" i="7"/>
  <c r="I100" i="7"/>
  <c r="M96" i="7"/>
  <c r="L96" i="7"/>
  <c r="K96" i="7"/>
  <c r="J96" i="7"/>
  <c r="I96" i="7"/>
  <c r="M92" i="7"/>
  <c r="L92" i="7"/>
  <c r="K92" i="7"/>
  <c r="J92" i="7"/>
  <c r="I92" i="7"/>
  <c r="H92" i="7" l="1"/>
  <c r="G93" i="7"/>
  <c r="G92" i="7" s="1"/>
  <c r="G120" i="7"/>
  <c r="G112" i="7"/>
  <c r="G115" i="7"/>
  <c r="G96" i="7"/>
  <c r="G108" i="7"/>
  <c r="G104" i="7"/>
  <c r="G100" i="7"/>
  <c r="G66" i="6"/>
  <c r="G65" i="6"/>
  <c r="G64" i="6"/>
  <c r="G62" i="6"/>
  <c r="G61" i="6"/>
  <c r="G60" i="6"/>
  <c r="G58" i="6"/>
  <c r="G57" i="6"/>
  <c r="G56" i="6"/>
  <c r="G54" i="6"/>
  <c r="G53" i="6"/>
  <c r="G52" i="6"/>
  <c r="M63" i="6"/>
  <c r="L63" i="6"/>
  <c r="K63" i="6"/>
  <c r="J63" i="6"/>
  <c r="I63" i="6"/>
  <c r="H63" i="6"/>
  <c r="M59" i="6"/>
  <c r="L59" i="6"/>
  <c r="K59" i="6"/>
  <c r="J59" i="6"/>
  <c r="I59" i="6"/>
  <c r="H59" i="6"/>
  <c r="M55" i="6"/>
  <c r="L55" i="6"/>
  <c r="K55" i="6"/>
  <c r="J55" i="6"/>
  <c r="I55" i="6"/>
  <c r="H55" i="6"/>
  <c r="M51" i="6"/>
  <c r="L51" i="6"/>
  <c r="K51" i="6"/>
  <c r="J51" i="6"/>
  <c r="I51" i="6"/>
  <c r="H51" i="6"/>
  <c r="I59" i="5"/>
  <c r="I58" i="5" s="1"/>
  <c r="I57" i="5"/>
  <c r="I56" i="5" s="1"/>
  <c r="I55" i="5"/>
  <c r="I54" i="5" s="1"/>
  <c r="O58" i="5"/>
  <c r="N58" i="5"/>
  <c r="M58" i="5"/>
  <c r="L58" i="5"/>
  <c r="K58" i="5"/>
  <c r="J58" i="5"/>
  <c r="O56" i="5"/>
  <c r="N56" i="5"/>
  <c r="M56" i="5"/>
  <c r="L56" i="5"/>
  <c r="K56" i="5"/>
  <c r="J56" i="5"/>
  <c r="O54" i="5"/>
  <c r="N54" i="5"/>
  <c r="M54" i="5"/>
  <c r="L54" i="5"/>
  <c r="K54" i="5"/>
  <c r="J54" i="5"/>
  <c r="F69" i="4"/>
  <c r="F68" i="4"/>
  <c r="F67" i="4" s="1"/>
  <c r="F66" i="4"/>
  <c r="F65" i="4"/>
  <c r="F63" i="4"/>
  <c r="F62" i="4" s="1"/>
  <c r="F61" i="4"/>
  <c r="F60" i="4" s="1"/>
  <c r="F59" i="4"/>
  <c r="F58" i="4" s="1"/>
  <c r="F57" i="4"/>
  <c r="F56" i="4"/>
  <c r="L55" i="4"/>
  <c r="K55" i="4"/>
  <c r="J55" i="4"/>
  <c r="I55" i="4"/>
  <c r="H55" i="4"/>
  <c r="G55" i="4"/>
  <c r="K69" i="3"/>
  <c r="K68" i="3"/>
  <c r="K66" i="3"/>
  <c r="K65" i="3" s="1"/>
  <c r="K64" i="3"/>
  <c r="K63" i="3" s="1"/>
  <c r="K62" i="3"/>
  <c r="K61" i="3" s="1"/>
  <c r="K60" i="3"/>
  <c r="K59" i="3"/>
  <c r="K57" i="3"/>
  <c r="K56" i="3"/>
  <c r="Q55" i="3"/>
  <c r="P55" i="3"/>
  <c r="O55" i="3"/>
  <c r="N55" i="3"/>
  <c r="M55" i="3"/>
  <c r="L55" i="3"/>
  <c r="Q55" i="2"/>
  <c r="P55" i="2"/>
  <c r="O55" i="2"/>
  <c r="N55" i="2"/>
  <c r="M55" i="2"/>
  <c r="L55" i="2"/>
  <c r="Q51" i="2"/>
  <c r="P51" i="2"/>
  <c r="O51" i="2"/>
  <c r="N51" i="2"/>
  <c r="M51" i="2"/>
  <c r="L51" i="2"/>
  <c r="K63" i="2"/>
  <c r="K62" i="2" s="1"/>
  <c r="K61" i="2"/>
  <c r="K60" i="2"/>
  <c r="K58" i="2"/>
  <c r="K57" i="2"/>
  <c r="K56" i="2"/>
  <c r="K54" i="2"/>
  <c r="K53" i="2"/>
  <c r="K52" i="2"/>
  <c r="F93" i="1"/>
  <c r="F92" i="1"/>
  <c r="F90" i="1"/>
  <c r="F89" i="1"/>
  <c r="F88" i="1"/>
  <c r="F86" i="1"/>
  <c r="F85" i="1" s="1"/>
  <c r="F84" i="1"/>
  <c r="F83" i="1" s="1"/>
  <c r="F82" i="1"/>
  <c r="F81" i="1" s="1"/>
  <c r="F80" i="1"/>
  <c r="F79" i="1"/>
  <c r="F78" i="1"/>
  <c r="F76" i="1"/>
  <c r="F75" i="1" s="1"/>
  <c r="F74" i="1"/>
  <c r="F73" i="1"/>
  <c r="F71" i="1"/>
  <c r="F70" i="1"/>
  <c r="F68" i="1"/>
  <c r="F67" i="1"/>
  <c r="F66" i="1"/>
  <c r="L65" i="1"/>
  <c r="K65" i="1"/>
  <c r="J65" i="1"/>
  <c r="I65" i="1"/>
  <c r="H65" i="1"/>
  <c r="K58" i="3" l="1"/>
  <c r="F72" i="1"/>
  <c r="F91" i="1"/>
  <c r="F77" i="1"/>
  <c r="F87" i="1"/>
  <c r="K51" i="2"/>
  <c r="K59" i="2"/>
  <c r="K55" i="3"/>
  <c r="K67" i="3"/>
  <c r="F55" i="4"/>
  <c r="F64" i="4"/>
  <c r="G51" i="6"/>
  <c r="G55" i="6"/>
  <c r="F69" i="1"/>
  <c r="K55" i="2"/>
  <c r="F65" i="1"/>
  <c r="G59" i="6"/>
  <c r="G63" i="6"/>
</calcChain>
</file>

<file path=xl/sharedStrings.xml><?xml version="1.0" encoding="utf-8"?>
<sst xmlns="http://schemas.openxmlformats.org/spreadsheetml/2006/main" count="1249" uniqueCount="487">
  <si>
    <t>КОМПЛЕКСА ПРОЦЕССНЫХ МЕРОПРИЯТИЙ «СОЗДАНИЕ УСЛОВИЙ ДЛЯ РЕАЛИЗАЦИИ ПРОГРАММ ДОШКОЛЬНОГО и ОБЩЕГО ОБРАЗОВАНИЯ»</t>
  </si>
  <si>
    <t>№ п/п</t>
  </si>
  <si>
    <t xml:space="preserve">Наименование мероприятия (результата) </t>
  </si>
  <si>
    <t>Тип мероприятия (результата)</t>
  </si>
  <si>
    <t>Характеристика</t>
  </si>
  <si>
    <t xml:space="preserve">Единица измерения (по ОКЕИ) </t>
  </si>
  <si>
    <t xml:space="preserve">Базовое значение </t>
  </si>
  <si>
    <t xml:space="preserve">Значения мероприятия (результата) по годам </t>
  </si>
  <si>
    <t xml:space="preserve">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</t>
  </si>
  <si>
    <t>  Осуществление текущей деятельности</t>
  </si>
  <si>
    <t>процент</t>
  </si>
  <si>
    <t xml:space="preserve">Мероприятие (результат) «Предоставлена компенсация родителям (законным представителям)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образования» </t>
  </si>
  <si>
    <t>Выплаты физическим лицам</t>
  </si>
  <si>
    <t xml:space="preserve">Предоставление субвенции муниципальным дошкольным учреждениям на выплату компенсации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 в соответствии </t>
  </si>
  <si>
    <t xml:space="preserve"> единицы</t>
  </si>
  <si>
    <t>3.</t>
  </si>
  <si>
    <t>Мероприятие (результат) «Предоставлены меры социальной поддержки родителям (законным представителям) отдельных категорий детей за присмотр и уход в образовательных учреждениях»</t>
  </si>
  <si>
    <t>Предоставление субвенции муниципальным общеобразовательным учреждениям на выплату компенсации части родительской платы за присмотр и уход за детьми в муниципальных образовательных учреждениях, реализующих образовательную программу</t>
  </si>
  <si>
    <t>4.</t>
  </si>
  <si>
    <t>Мероприятие (результат) «Обеспечены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учреждениях»</t>
  </si>
  <si>
    <t>Осуществление текущей деятельности</t>
  </si>
  <si>
    <t>Предоставление субвенции муниципальным общеобразовательным учреждениям на осуществление деятельности учреждения</t>
  </si>
  <si>
    <t>5.</t>
  </si>
  <si>
    <t>Мероприятие (результат) «Организовано проведение государственной итоговой аттестации по программе основного общего и среднего общего образования»</t>
  </si>
  <si>
    <t>Финансовое обеспечение проведения государственной итоговой аттестации по программа основного общего и среднего общего образования</t>
  </si>
  <si>
    <t>Процент</t>
  </si>
  <si>
    <t>6.</t>
  </si>
  <si>
    <t>Мероприятие (результат) «Организована выплата компенсации педагогическим работникам образовательных организаций, участвующим в проведении единого государственного экзамена в рабочее время и освобожденным от основной работы на период проведения единого государственного экзамена»</t>
  </si>
  <si>
    <t>Предоставление субвенции муниципальным общеобразовательным учреждениям на оплату труда педагогическим работникам, участвующим проведении единого государственного экзамена</t>
  </si>
  <si>
    <t>Человек</t>
  </si>
  <si>
    <t>Мероприятие (результат) «Обеспечено ежемесячное денежное вознаграждение за классное руководство педагогическим работникам муниципальных общеобразовательных учреждений»</t>
  </si>
  <si>
    <t>Обеспечение ежемесячных выплат денежного вознаграждения за классное руководство (из расчета 24,7 тыс. руб. в месяц с учетом страховых взносов в государственные внебюджетные фонды, районных коэффициентов и процентных надбавок) педагогическим работникам общеобразовательных учреждений</t>
  </si>
  <si>
    <t xml:space="preserve">Мероприятие (результат) «Организовано бесплатное горячее питание обучающихся, получающих начальное общее образование в муниципальных общеобразовательных учреждениях» </t>
  </si>
  <si>
    <t>  Обеспечение не менее одного раза в день бесплатным молоком и горячим питанием обучающихся 1-4 классов</t>
  </si>
  <si>
    <t>  процент</t>
  </si>
  <si>
    <t>   100</t>
  </si>
  <si>
    <t xml:space="preserve">Мероприятие (результат) «Организовано бесплатное питание обучающихся, подучающих основное общее и среднее общее образование муниципальных общеобразовательных учреждениях, относящихся к льготным категориям» </t>
  </si>
  <si>
    <t>  Обеспечено не менее одного раза в день бесплатным молоком и горячим питанием обучающихся 5-11 классов, относящихся к льготной категории, в том числе:</t>
  </si>
  <si>
    <t>- обучающихся из малоимущих семей;</t>
  </si>
  <si>
    <t>- обучающихся из семей, находящихся в социально опасном положении;</t>
  </si>
  <si>
    <t>- обучающихся из семей коренных малочисленных народов Севера Сахалинской области;</t>
  </si>
  <si>
    <t>- обучающихся из многодетных семей;</t>
  </si>
  <si>
    <t>- обучающихся из семей, имеющих единственного родителя, воспитывающего двоих и более несовершеннолетних детей;</t>
  </si>
  <si>
    <t>- обучающихся с ограниченными возможностями здоровья</t>
  </si>
  <si>
    <t xml:space="preserve"> процент </t>
  </si>
  <si>
    <t>  100</t>
  </si>
  <si>
    <t>Мероприятие (результат) «Осуществление присмотра и ухода за детьми в группах продленного дня общеобразовательных учреждений»</t>
  </si>
  <si>
    <t>Осуществлен присмотр и ухода за детьми в группах продленного дня общеобразовательных учреждений</t>
  </si>
  <si>
    <t>Наименование комплекса процессных мероприятий/наименование мероприятия/источник финансового обеспечения</t>
  </si>
  <si>
    <t xml:space="preserve">Объем финансового обеспечения по годам реализации, тыс. рублей </t>
  </si>
  <si>
    <t xml:space="preserve">Всего </t>
  </si>
  <si>
    <t>Федеральный бюджет</t>
  </si>
  <si>
    <t>Областной бюджет</t>
  </si>
  <si>
    <t>Местный бюджет</t>
  </si>
  <si>
    <t>2. Мероприятие (результат) «Предоставлена компенсация родителям (законным представителям)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образования»</t>
  </si>
  <si>
    <t>3.Мероприятие (результат) «Предоставлены меры социальной поддержки родителям (законным представителям) отдельных категорий детей за присмотр и уход в образовательных учреждениях»</t>
  </si>
  <si>
    <t xml:space="preserve">4. Мероприятие (результат) «Обеспечены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учреждениях» </t>
  </si>
  <si>
    <t xml:space="preserve">5. Мероприятие (результат) «Организовано проведение государственной итоговой аттестации по программам основного общего и среднего общего образования» </t>
  </si>
  <si>
    <t>6. Мероприятие (результат) «Организована выплата компенсации педагогическим работникам образовательных организаций, участвующим в проведении единого государственного экзамена в рабочее время и освобожденным от основной работы на период проведения единого государственного экзамена»</t>
  </si>
  <si>
    <t xml:space="preserve">7. Мероприятие (результат) «Обеспечено ежемесячное денежное вознаграждение за классное руководство педагогическим работникам муниципальных общеобразовательных учреждений» </t>
  </si>
  <si>
    <t xml:space="preserve">8. Мероприятие (результат) «Организовано бесплатное горячее питание обучающихся, получающих начальное общее образование в муниципальных общеобразовательных учреждениях»  </t>
  </si>
  <si>
    <t>10.Мероприятие (результат) «Осуществление присмотра и ухода за детьми в группах продленного дня общеобразовательных учреждений»</t>
  </si>
  <si>
    <r>
      <t xml:space="preserve">Единица измерения (по </t>
    </r>
    <r>
      <rPr>
        <u/>
        <sz val="12"/>
        <color rgb="FF0000FF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</si>
  <si>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Приложение № 2</t>
  </si>
  <si>
    <t xml:space="preserve">к муниципальной программе </t>
  </si>
  <si>
    <t xml:space="preserve">«Развитие образования в </t>
  </si>
  <si>
    <t>городском округе</t>
  </si>
  <si>
    <t xml:space="preserve"> «Александровск-Сахалинский район»»</t>
  </si>
  <si>
    <t>ПАСПОРТ</t>
  </si>
  <si>
    <t>Раздел 1. ОБЩИЕ ПОЛОЖЕНИЯ</t>
  </si>
  <si>
    <t>Управление социальной политики</t>
  </si>
  <si>
    <t>Участники</t>
  </si>
  <si>
    <t xml:space="preserve">Наименование показателя </t>
  </si>
  <si>
    <t xml:space="preserve">Единица измерения </t>
  </si>
  <si>
    <t xml:space="preserve">(по ОКЕИ) </t>
  </si>
  <si>
    <t xml:space="preserve">Базовое </t>
  </si>
  <si>
    <t>значение</t>
  </si>
  <si>
    <t>Планируемое значение по годам реализации программы</t>
  </si>
  <si>
    <t>Ответственный за достижение показателя</t>
  </si>
  <si>
    <t>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</si>
  <si>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r>
      <t xml:space="preserve">Единица измерения (по </t>
    </r>
    <r>
      <rPr>
        <u/>
        <sz val="12"/>
        <color theme="1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</si>
  <si>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1.</t>
  </si>
  <si>
    <t xml:space="preserve">Мероприятие (результат) «Обеспечено развитие ресурсного обеспечения учреждений образования, в том числе создание современной образовательной среды» </t>
  </si>
  <si>
    <t>  Приобретение работ и услуг</t>
  </si>
  <si>
    <t>Финансовое обеспечение мероприятий по ресурсному развитию учреждений образования, в том числе создание безопасных условий, создание современной образовательной среды</t>
  </si>
  <si>
    <t>2.</t>
  </si>
  <si>
    <t>Мероприятие (результат) Обеспечена охрана объектов (территорий) учреждений образования частными охранными организациями</t>
  </si>
  <si>
    <t>Финансовое обеспечение мероприятий по обеспечению охраны объектов (территорий) учреждений образования частными охранными организациями</t>
  </si>
  <si>
    <t>   процент</t>
  </si>
  <si>
    <r>
      <t>Комплекс процессных мероприятий «</t>
    </r>
    <r>
      <rPr>
        <b/>
        <sz val="12"/>
        <color theme="1"/>
        <rFont val="Times New Roman"/>
        <family val="1"/>
        <charset val="204"/>
      </rPr>
      <t>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</si>
  <si>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Мероприятие (результат) «Обеспечено развитие ресурсного обеспечения учреждений образования, в том числе создание современной образовательной среды» (всего), в том числе: </t>
    </r>
  </si>
  <si>
    <t>3 Мероприятие (результат) «Обеспечена охрана объектов (территорий) учреждений образования частными охранными организациями» (всего), в том числе:</t>
  </si>
  <si>
    <t>Задача, мероприятие (результат)/контрольная точка</t>
  </si>
  <si>
    <t>Дата наступления контрольной точки</t>
  </si>
  <si>
    <t xml:space="preserve">Ответственный исполнитель </t>
  </si>
  <si>
    <t>Вид подтверждающего документа</t>
  </si>
  <si>
    <r>
      <t>Задача комплекса процессных мероприятий «</t>
    </r>
    <r>
      <rPr>
        <b/>
        <sz val="12"/>
        <color theme="1"/>
        <rFont val="Times New Roman"/>
        <family val="1"/>
        <charset val="204"/>
      </rPr>
      <t>Развитие ресурсного обеспечения учреждений образования и создание современной образовательной среды</t>
    </r>
    <r>
      <rPr>
        <sz val="12"/>
        <color theme="1"/>
        <rFont val="Times New Roman"/>
        <family val="1"/>
        <charset val="204"/>
      </rPr>
      <t>»</t>
    </r>
  </si>
  <si>
    <t>1. Мероприятие (результат) «Обеспечено развитие ресурсного обеспечения учреждений образования, в том числе создание современной образовательной среды»</t>
  </si>
  <si>
    <t xml:space="preserve">  </t>
  </si>
  <si>
    <t xml:space="preserve">1.1. Контрольная точка </t>
  </si>
  <si>
    <t>Акты выполненных работ, платежные поручения</t>
  </si>
  <si>
    <t>2. Мероприятие (результат) «Обеспечены меры по пожарной безопасности образовательных учреждений»</t>
  </si>
  <si>
    <t xml:space="preserve">2.1. Контрольная точка </t>
  </si>
  <si>
    <t>  Декабрь 2025</t>
  </si>
  <si>
    <t>Акты выполненных  работ, реестры платежных поручений</t>
  </si>
  <si>
    <t>3.Мероприятие (результат) «Обеспечена охрана объектов (территорий) учреждений образования частными охранными организациями»</t>
  </si>
  <si>
    <t>3.1. Контрольная точка «Заключение муниципальных контрактов»</t>
  </si>
  <si>
    <t>Муниципальный контракт</t>
  </si>
  <si>
    <r>
      <t xml:space="preserve">Единица измерения (по </t>
    </r>
    <r>
      <rPr>
        <u/>
        <sz val="11"/>
        <color theme="1"/>
        <rFont val="Times New Roman"/>
        <family val="1"/>
        <charset val="204"/>
      </rPr>
      <t>ОКЕИ</t>
    </r>
    <r>
      <rPr>
        <sz val="11"/>
        <color theme="1"/>
        <rFont val="Times New Roman"/>
        <family val="1"/>
        <charset val="204"/>
      </rPr>
      <t xml:space="preserve">) </t>
    </r>
  </si>
  <si>
    <t>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</si>
  <si>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 xml:space="preserve">Мероприятие (результат) «Обеспечена деятельность учреждений дополнительного образования» </t>
  </si>
  <si>
    <t>Мероприятие (результат) «Обеспечено проведение для обучающихся, проявляющих способности, мероприятий различной направленности»</t>
  </si>
  <si>
    <t>Иные мероприятия</t>
  </si>
  <si>
    <t>Обеспечение проведения муниципальных мероприятий, направленных на выявление и поддержку одаренных детей</t>
  </si>
  <si>
    <t xml:space="preserve">Процент </t>
  </si>
  <si>
    <t>Награждение (поощрение) выпускников общеобразовательных учреждений, достигших особых успехов в учении</t>
  </si>
  <si>
    <t xml:space="preserve">Человек </t>
  </si>
  <si>
    <t xml:space="preserve">Мероприятие (результат) «Обеспечен безопасный и качественный отдых и оздоровление детей, в том числе детей, находящихся в трудной жизненной ситуации» </t>
  </si>
  <si>
    <t>  Иные мероприятия</t>
  </si>
  <si>
    <t>  Создание условий для предоставления качественных и безопасных услуг отдыха и оздоровления детей, в том числе детей, находящихся в трудной жизненной ситуации, на территории городского округа</t>
  </si>
  <si>
    <t xml:space="preserve">  Процент </t>
  </si>
  <si>
    <t xml:space="preserve">100  </t>
  </si>
  <si>
    <t>Мероприятие (результат) «Обеспечены гарантии по социальной поддержке детей-сирот и детей, оставшихся без попечения родителей, и защите их прав»</t>
  </si>
  <si>
    <t>Оказание мер социальной поддержки населения</t>
  </si>
  <si>
    <t>Обеспечение финансирования мероприятий по реализации социальных прав и гарантий детей-сирот и детей, оставшихся без попечения родителей, в соответствии с Законом Сахалинской области от 30.07.2009 № 80-ЗО «О наделении органов местного самоуправления государственными полномочиями Сахалинской области по опеке и попечительству</t>
  </si>
  <si>
    <t>2.Мероприятие (результат) «Обеспечено проведение для обучающихся, проявляющих способности, мероприятий различной направленности» (всего), в том числе:</t>
  </si>
  <si>
    <t>3.Мероприятие (результат) «Поощрены выпускники общеобразовательных учреждений городского округа «Александровск-Сахалинский район», освоившие программы общего образования, за особые успехи в учении» (всего), в том числе:</t>
  </si>
  <si>
    <t>5.Мероприятие (результат) «Обеспечены гарантии по социальной поддержке детей-сирот и детей, оставшихся без попечения родителей, и защите их прав» (всего), в том числе:</t>
  </si>
  <si>
    <r>
      <t>Комплекс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  </r>
    <r>
      <rPr>
        <b/>
        <sz val="12"/>
        <rFont val="Times New Roman"/>
        <family val="1"/>
        <charset val="204"/>
      </rPr>
      <t>» (всего), в том числе:</t>
    </r>
  </si>
  <si>
    <t>Приложение № 5</t>
  </si>
  <si>
    <t xml:space="preserve"> «Александровск-Сахалинский район»</t>
  </si>
  <si>
    <t xml:space="preserve">комплекса процессных мероприятий </t>
  </si>
  <si>
    <t>«ОКАЗАНИЕ СОЦИАЛЬНОЙ ПОДДЕРЖКИ И СТИМУЛИРОВАНИЕ ТРУДА ПЕДАГОГИЧЕСКИХ РАБОТНИКОВ»</t>
  </si>
  <si>
    <t>КОМПЛЕКСА ПРОЦЕССНЫХ МЕРОПРИЯТИЙ «ОКАЗАНИЕ СОЦИАЛЬНОЙ ПОДДЕРЖКИ И СТИМУЛИРОВАНИЕ ТРУДА ПЕДАГОГИЧЕСКИХ РАБОТНИКОВ»</t>
  </si>
  <si>
    <t xml:space="preserve">Мероприятие (результат) «Проведены мероприятия, направленные на выявление лучших образцов педагогического опыта, лучших педагогических практик» </t>
  </si>
  <si>
    <t>Обеспечение проведения муниципальных мероприятий (конкурсов) для выявления лучших педагогических работников</t>
  </si>
  <si>
    <t>единицы</t>
  </si>
  <si>
    <t>Предоставление выплат работникам образовательных учреждений, которым присвоено звание «Заслуженный педагог Сахалинской области</t>
  </si>
  <si>
    <t>человек</t>
  </si>
  <si>
    <t>Предоставление выплат работникам образовательных учреждений, имеющим государственные награды Российской Федерации»</t>
  </si>
  <si>
    <t>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</si>
  <si>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Мероприятие (результат) «Подготовка и переподготовка кадров работников учреждений образования»</t>
  </si>
  <si>
    <t xml:space="preserve"> «ОКАЗАНИЕ СОЦИАЛЬНОЙ ПОДДЕРЖКИ И СТИМУЛИРОВАНИЕ ТРУДА ПЕДАГОГИЧЕСКИХ РАБОТНИКОВ»</t>
  </si>
  <si>
    <t>Комплекс процессных мероприятий «Оказание социальной поддержки и стимулирование труда педагогических работников» (всего), в том числе:</t>
  </si>
  <si>
    <t>2. 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</si>
  <si>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>3. 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</si>
  <si>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4. 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</si>
  <si>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5. Мероприятие (результат) «Подготовка и переподготовка кадров работников учреждений образования»</t>
  </si>
  <si>
    <t>1. Мероприятие (результат) «Проведены мероприятия, направленные на выявление лучших образцов педагогического опыта, лучших педагогических практик»</t>
  </si>
  <si>
    <t>июнь</t>
  </si>
  <si>
    <t>Приказы о проведении мероприятий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</si>
  <si>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Мероприятие (результат) «Заключены договора о целевом обучении (специалистов с высшим педагогическим образованием) для муниципальной системы образования»</t>
    </r>
  </si>
  <si>
    <t>сентябрь</t>
  </si>
  <si>
    <t>3.Мероприятие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</si>
  <si>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>ежемесячно</t>
  </si>
  <si>
    <t>Платежные поручения</t>
  </si>
  <si>
    <t>4.Мероприятие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</si>
  <si>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Базовое значение</t>
  </si>
  <si>
    <t>Приложение № 6</t>
  </si>
  <si>
    <t xml:space="preserve">ПАСПОРТ </t>
  </si>
  <si>
    <t>КОМПЛЕКСА ПРОЦЕССНЫХ МЕРОПРИЯТИЙ</t>
  </si>
  <si>
    <t xml:space="preserve">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</si>
  <si>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МКУ ЦОФО</t>
  </si>
  <si>
    <t>КОМПЛЕКСА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</si>
  <si>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Тип мероприятия (результат)</t>
  </si>
  <si>
    <t>Задача комплекса процессных мероприятий «Создание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учреждений»</t>
  </si>
  <si>
    <t>Мероприятие (результат) «Обеспечена деятельность и выполнены функции Управления социальной политики</t>
  </si>
  <si>
    <t>Финансовое обеспечение деятельности Управления социальной политики</t>
  </si>
  <si>
    <t>х</t>
  </si>
  <si>
    <t>Задача комплекса процессных мероприятий «Ведение бухгалтерского учета и формирования отчетности муниципальных образовательных учреждений»</t>
  </si>
  <si>
    <t>Мероприятие (результат) «Сопровождение и обеспечение текущих процессов финансово-экономической деятельности, бухгалтерского учета»</t>
  </si>
  <si>
    <t>Финансовое обеспечение расходных обязательств муниципальных учреждений по содержанию имущества, и общехозяйственных нужд. Осуществление ведения бухгалтерского учета и формирования отчетности</t>
  </si>
  <si>
    <r>
      <t xml:space="preserve">Комплекс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 </t>
    </r>
    <r>
      <rPr>
        <b/>
        <sz val="12"/>
        <color theme="1"/>
        <rFont val="Times New Roman"/>
        <family val="1"/>
        <charset val="204"/>
      </rPr>
      <t>(всего), в том числе:</t>
    </r>
  </si>
  <si>
    <t>1. Мероприятие (результат) «Обеспечена деятельность и выполнены функции Управления социальной политики»</t>
  </si>
  <si>
    <t xml:space="preserve">2. Мероприятие (результат) Сопровождение и обеспечение текущих процессов финансово-экономической деятельности, бухгалтерского учета </t>
  </si>
  <si>
    <t>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</si>
  <si>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1.Финансовое обеспечение деятельности Управления социальной политики</t>
  </si>
  <si>
    <t>Х</t>
  </si>
  <si>
    <t>1.1 Контрольная точка</t>
  </si>
  <si>
    <t>Не устанавливается</t>
  </si>
  <si>
    <t>_</t>
  </si>
  <si>
    <t>-</t>
  </si>
  <si>
    <r>
      <t xml:space="preserve"> «</t>
    </r>
    <r>
      <rPr>
        <b/>
        <sz val="12"/>
        <color theme="1"/>
        <rFont val="Times New Roman"/>
        <family val="1"/>
        <charset val="204"/>
      </rPr>
      <t>СТРОИТЕЛЬСТВО, РЕКОНСТРУКЦИЯ И КАПИТАЛЬНЫЙ РЕМОНТ УЧРЕЖДЕНИЙ ОБРАЗОВАНИЯ</t>
    </r>
    <r>
      <rPr>
        <sz val="12"/>
        <color theme="1"/>
        <rFont val="Times New Roman"/>
        <family val="1"/>
        <charset val="204"/>
      </rPr>
      <t>»</t>
    </r>
  </si>
  <si>
    <r>
      <t>Задача комплекса процессных мероприятий «Реализация мероприятий по проведению капитального ремонта зданий и помещений муниципальных учреждений образования»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</si>
  <si>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Мероприятие (результат) «Обеспечено проведение капитальных ремонтов муниципальных дошкольных образовательных учреждений» </t>
  </si>
  <si>
    <t>Финансовое обеспечение мероприятий по капитальному ремонту муниципальных дошкольных образовательных учреждений</t>
  </si>
  <si>
    <t xml:space="preserve"> проценты </t>
  </si>
  <si>
    <t>Мероприятие (результат) «Обеспечено проведение капитальных ремонтов муниципальных общеобразовательных учреждений»</t>
  </si>
  <si>
    <t>Приобретение работ и услуг</t>
  </si>
  <si>
    <t>Финансовое обеспечение мероприятий по капитальному ремонту муниципальных общеобразовательных учреждений</t>
  </si>
  <si>
    <t>Мероприятие (результат) «Обеспечено проведение капитальных ремонтов муниципальных учреждений дополнительного образования»</t>
  </si>
  <si>
    <t>Финансовое обеспечение мероприятий по капитальному ремонту муниципальных учреждений дополнительного образования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</si>
  <si>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Мероприятие (результат) «Обеспечено проведение капитальных ремонтов муниципальных </t>
    </r>
    <r>
      <rPr>
        <b/>
        <sz val="12"/>
        <color theme="1"/>
        <rFont val="Times New Roman"/>
        <family val="1"/>
        <charset val="204"/>
      </rPr>
      <t xml:space="preserve">дошкольных </t>
    </r>
    <r>
      <rPr>
        <sz val="12"/>
        <color theme="1"/>
        <rFont val="Times New Roman"/>
        <family val="1"/>
        <charset val="204"/>
      </rPr>
      <t>образовательных учреждений» (всего), в том числе:</t>
    </r>
  </si>
  <si>
    <t> МКУ Служба «Заказчик»</t>
  </si>
  <si>
    <t> Акты выполненных  работ, реестры платежных поручений</t>
  </si>
  <si>
    <t>  Декабрь 2026</t>
  </si>
  <si>
    <t>Комплекс процессных мероприятий «Строительство, реконструкция и капитальный ремонт учреждений образования»» (всего), в том числе:</t>
  </si>
  <si>
    <r>
      <t xml:space="preserve">2. Мероприятие (результат) «Обеспечено проведение капитальных ремонтов муниципальных </t>
    </r>
    <r>
      <rPr>
        <b/>
        <sz val="12"/>
        <color theme="1"/>
        <rFont val="Times New Roman"/>
        <family val="1"/>
        <charset val="204"/>
      </rPr>
      <t>общеобразовательных учреждений</t>
    </r>
    <r>
      <rPr>
        <sz val="12"/>
        <color theme="1"/>
        <rFont val="Times New Roman"/>
        <family val="1"/>
        <charset val="204"/>
      </rPr>
      <t>» (всего), в том числе:</t>
    </r>
  </si>
  <si>
    <t>Приложение № 1</t>
  </si>
  <si>
    <t xml:space="preserve">муниципальной программы </t>
  </si>
  <si>
    <t>РАЗВИТИЕ ОБРАЗОВАНИЯ В ГОРОДСКОМ ОКРУГЕ "АЛЕКСАНДРОВСК-САХАЛИНСКИЙ РАЙОН»</t>
  </si>
  <si>
    <t>Раздел 1. ОСНОВНЫЕ ПОЛОЖЕНИЯ</t>
  </si>
  <si>
    <t>Ответственный исполнитель муниципальной программы</t>
  </si>
  <si>
    <t>Управление социальной политики городского округа «Александровск-Сахалинский район»</t>
  </si>
  <si>
    <t>Соисполнители муниципальной программы</t>
  </si>
  <si>
    <t>Период реализации</t>
  </si>
  <si>
    <t xml:space="preserve">2025 – 2030 годы </t>
  </si>
  <si>
    <t>Цели муниципальной программы</t>
  </si>
  <si>
    <r>
      <t>Цель 1</t>
    </r>
    <r>
      <rPr>
        <sz val="12"/>
        <color theme="1"/>
        <rFont val="Times New Roman"/>
        <family val="1"/>
        <charset val="204"/>
      </rPr>
      <t xml:space="preserve"> «Повышение качества общего образования за счет увеличения уровня образования до 90%».</t>
    </r>
  </si>
  <si>
    <r>
      <t>Цель 4</t>
    </r>
    <r>
      <rPr>
        <sz val="12"/>
        <color theme="1"/>
        <rFont val="Times New Roman"/>
        <family val="1"/>
        <charset val="204"/>
      </rPr>
      <t xml:space="preserve"> «Развитие системы кадрового обеспечения сферы образования городского округа, позволяющей не менее 54% педагогов повышать уровень профессионального мастерства в рамках профессиональной деятельности»</t>
    </r>
  </si>
  <si>
    <t>Объемы финансового обеспечения за весь период реализации</t>
  </si>
  <si>
    <r>
      <t>Реализация потенциала каждого человека, развитие его талантов, воспитание патриотичной и социально ответственной личности</t>
    </r>
    <r>
      <rPr>
        <sz val="12"/>
        <color rgb="FF444444"/>
        <rFont val="Times New Roman"/>
        <family val="1"/>
        <charset val="204"/>
      </rPr>
      <t>.</t>
    </r>
  </si>
  <si>
    <t xml:space="preserve">Раздел 2. ПОКАЗАТЕЛИ МУНИЦИПАЛЬНОЙ ПРОГРАММЫ </t>
  </si>
  <si>
    <t>Связь с показателями национальных целей</t>
  </si>
  <si>
    <t>Цель муниципальной программы «Повышение качества общего образования за счет увеличения уровня образования»</t>
  </si>
  <si>
    <t xml:space="preserve"> Уровень образования</t>
  </si>
  <si>
    <t>%</t>
  </si>
  <si>
    <t>Создание к 2030 году условий для воспитания гармонично развитой, патриотичной и социально ответствен-ной личности на основе традиционных российских духовно-нравственных и культурно-истори-ческих ценностей</t>
  </si>
  <si>
    <t xml:space="preserve">Удельный вес численности занимающихся в первую смену в общей численности обучающихся в общеобразовательных учреждениях </t>
  </si>
  <si>
    <t>Обеспечение устойчивого роста численности населения Российской Федерации</t>
  </si>
  <si>
    <t>Цель муниципальной программы «Выравнивание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детьми»</t>
  </si>
  <si>
    <t>Доступность дошкольного образования для детей в возрасте от 1 года до 3 лет</t>
  </si>
  <si>
    <t xml:space="preserve"> Доступность дошкольного образования для детей в возрасте от 3 до 7 лет</t>
  </si>
  <si>
    <t>Эффективность системы выявления, поддержки и развития способностей и талантов у детей и молодежи</t>
  </si>
  <si>
    <t>Функционирование эффективной системы выявления, поддержки и развития способностей всех обучающихся и талантов у детей и молодежи, основанной на принципах справедливости, всеобщности и направленной на самоопределение и профессиональную ориентацию</t>
  </si>
  <si>
    <t>Доля детей в возрасте от 5 до 18 лет, охваченных дополнительным образование</t>
  </si>
  <si>
    <t>Доля педагогических работников общеобразовательных учреждений, прошедших повышение квалификации, в том числе в центрах непрерывного повышения профессионального мастерства</t>
  </si>
  <si>
    <t>Создание условия для привлечения педагогов в систему образования, ориентированных на воспитание гармонично развитой и социально ответственной личности на основе духовно-нравственных ценностей народов Российской Федерации</t>
  </si>
  <si>
    <t xml:space="preserve">Раздел 3. СТРУКТУРА МУНИЦИПАЛЬНОЙ ПРОГРАММЫ </t>
  </si>
  <si>
    <t xml:space="preserve"> «РАЗВИТИЕ ОБРАЗОВАНИЯ В ГОРОДСКОМ ОКРУГЕ "АЛЕКСАНДРОВСК-САХАЛИНСКИЙ РАЙОН»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</si>
  <si>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</si>
  <si>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</si>
  <si>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Ответственный за реализацию структурного элемента: </t>
  </si>
  <si>
    <t>Муниципальный проект «Успех каждого ребенка»</t>
  </si>
  <si>
    <t xml:space="preserve">  Управление социальной политики</t>
  </si>
  <si>
    <t>Муниципальный проект «Модернизация школьных систем образования»</t>
  </si>
  <si>
    <t>Комплекс процессных мероприятий «Создание условий для реализации программ дошкольного и общего образования»</t>
  </si>
  <si>
    <t>Задача 1: Систематическое обновление содержания дошкольного, основного общего и среднего общего образования на основе концепций преподавания учебных предметов и предметных областей, внедрение новых методов обучения, обеспечивающих повышение качества основного общего и среднего общего образования</t>
  </si>
  <si>
    <t>Внедрены новые учебно-методические средства обеспечения реализации образовательных программ дошкольного образования, начального общего, основного общего и среднего общего образования, разработанные в соответствии с обновленными федеральными государственными образовательными стандартами</t>
  </si>
  <si>
    <t>Уровень образования</t>
  </si>
  <si>
    <t>1.2.</t>
  </si>
  <si>
    <t>Задача 2: Внедрение системы моральных и материальных стимулов поддержки педагогических работников, направленных на стимулирование и повышение качества подготовки педагогических кадров</t>
  </si>
  <si>
    <t xml:space="preserve">Обеспечено развитие системы поддержки и стимулирования педагогических работников, в т.ч. за счет обеспечения ежемесячного денежного вознаграждения за классное руководство педагогическим работникам. Повышена социальная значимость и престиж педагогической профессии, в т.ч. посредством проведения конкурсов профессионального мастерства и участия во всероссийских конкурсах профессионального мастерства. </t>
  </si>
  <si>
    <t>Доля педагогических работников 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</si>
  <si>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>Задача 3: Создание условий, способствующих полноценному воспитанию и развитию каждого обучающегося, осваивающего образовательные программы общего образования, которое в том числе характеризуется 100% обеспечением доли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организациях, ежегодно</t>
  </si>
  <si>
    <t>Созданы условия для воспитания у обучающихся культуры здорового питания, поддержания здоровья школьников, их физического и умственного развития, способности к эффективному обучению</t>
  </si>
  <si>
    <t>Комплекс процессных мероприятий «Развитие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</si>
  <si>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2025-2030 годы</t>
  </si>
  <si>
    <t>Задача 1: «Развитие ресурсного обеспечения учреждений образования и создание современной образовательной среды»</t>
  </si>
  <si>
    <t>Создана современная безопасная образовательная среда, которая обеспечит возможность детям получать качественное образование на всех уровнях общего образования, в условиях, отвечающих современным требованиям обучения и воспитания.</t>
  </si>
  <si>
    <t>Инфраструктура и материально-техническая база общеобразовательных учреждений приведены в соответствие современным требованиям к обучению, комфортным и безопасным условиям обучения и воспитания детей</t>
  </si>
  <si>
    <t>Доступность дошкольного образования для детей в возрасте от 1 года до 3 лет.</t>
  </si>
  <si>
    <t>Доступность дошкольного образования для детей в возрасте от 3 до 7 лет.</t>
  </si>
  <si>
    <t>Доля выпускников общеобразовательных учреждений, не получивших аттестат об основном общем и среднем общем образовании</t>
  </si>
  <si>
    <t>Задача 2: «Повышение уровня безопасности образовательного процесса»</t>
  </si>
  <si>
    <t>Комплекс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</si>
  <si>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3.1.</t>
  </si>
  <si>
    <t>Задача 1: Обеспечение условий для выявления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</si>
  <si>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Реализованы дополнительные общеобразовательные программы и мероприятия по выявлению и развитию одаренных детей и молодежи. Проведены муниципальные мероприятия различной направленности</t>
  </si>
  <si>
    <t>Доля детей в возрасте от 5 до 18 лет, охваченных дополнительным образованием</t>
  </si>
  <si>
    <t>3.2.</t>
  </si>
  <si>
    <t>Задача 2: Организация и обеспечение отдыха и оздоровления детей, в том числе находящихся в трудной жизненной ситуации</t>
  </si>
  <si>
    <t>Задача 3: Обеспечение гарантий по социальной поддержке детей-сирот и детей, оставшихся без попечения родителей, и защите их прав</t>
  </si>
  <si>
    <t>Обеспечена реализация гарантий по социальной поддержке детей-сирот и детей, оставшихся без попечения родителей, защита их прав, в соответствии с Законом Сахалинской области от 30.07.2009 № 80-ЗО «О наделении органов местного самоуправления государственными полномочиями Сахалинской области по опеке и попечительству»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</si>
  <si>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</si>
  <si>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Комплекс процессных мероприятий «Оказание социальной поддержки и стимулирование труда педагогических работников»</t>
  </si>
  <si>
    <t>Задача 1. Внедрение системы моральных и материальных стимулов поддержки педагогических работников, направленных на оказание социальной поддержки и стимулирование труда педагогических работников</t>
  </si>
  <si>
    <t>Комплекс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</si>
  <si>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Задача 1. 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</t>
  </si>
  <si>
    <t>Обеспечение деятельности и функционирования Управления социальной политики</t>
  </si>
  <si>
    <t>Не предусмотрен</t>
  </si>
  <si>
    <t>Сопровождение и обеспечение текущих процессов финансово-экономической деятельности, бухгалтерского учета.</t>
  </si>
  <si>
    <t>Управление социальной политики. МКУ Служба Заказчик</t>
  </si>
  <si>
    <t>Раздел 4. ФИНАНСОВОЕ ОБЕСПЕЧЕНИЕ МУНИЦИПАЛЬНОЙ ПРОГРАММЫ</t>
  </si>
  <si>
    <t>«РАЗВИТИЕ ОБРАЗОВАНИЯ В ГОРОДСКОМ ОКРУГЕ "АЛЕКСАНДРОВСК-САХАЛИНСКИЙ РАЙОН»</t>
  </si>
  <si>
    <t>Наименование муниципальной программы, структурного элемента/источник финансового обеспечения</t>
  </si>
  <si>
    <t>Задачи структурного элемента/отдельного мероприятия</t>
  </si>
  <si>
    <t>1.1.</t>
  </si>
  <si>
    <t>1.3.</t>
  </si>
  <si>
    <t xml:space="preserve"> Ответственный за реализацию структурного элемента:</t>
  </si>
  <si>
    <t>3.3.</t>
  </si>
  <si>
    <t>Комплекс процессных мероприятий «Строительство, реконструкция и капитальный ремонт учреждений образования»</t>
  </si>
  <si>
    <t>Комплекс процессных мероприятий «Создание условий для реализации программ дошкольного и общего образования» (всего), в том числе:</t>
  </si>
  <si>
    <t xml:space="preserve">Финансовое осуществление деятельности муниципальных дошкольных образовательных учреждений </t>
  </si>
  <si>
    <r>
      <t>1.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 xml:space="preserve">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(всего), в том числе: </t>
    </r>
  </si>
  <si>
    <t xml:space="preserve">9. Мероприятие (результат) «Организовано бесплатное питание обучающихся, получающих основное общее и среднее общее образование муниципальных общеобразовательных учреждениях, относящихся к льготным категориям»  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</si>
  <si>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Мероприятие (результат) «Обеспечены меры по пожарной и антитеррористической безопасности образовательных учреждений» (всего), в том числе:</t>
    </r>
  </si>
  <si>
    <r>
      <t>1.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 xml:space="preserve">Мероприятие (результат) «Проведены мероприятия, направленные на выявление лучших образцов педагогического опыта, лучших педагогических практик»» (всего), в том числе: </t>
    </r>
  </si>
  <si>
    <t>Задача 1. Проведение мероприятий по выполнению работ по благоустройству территорий дошкольных учреждений</t>
  </si>
  <si>
    <t>Вхождение Российской Федерации в число десяти ведущих стран мира по качеству общего образования</t>
  </si>
  <si>
    <t>Доля государственных (муниципальных)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</t>
  </si>
  <si>
    <r>
      <t xml:space="preserve">Цель 3 </t>
    </r>
    <r>
      <rPr>
        <sz val="12"/>
        <color theme="1"/>
        <rFont val="Times New Roman"/>
        <family val="1"/>
        <charset val="204"/>
      </rPr>
      <t>«Обеспечение на 40,65% эффективности мер по формированию в городском округе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обучающихся».</t>
    </r>
  </si>
  <si>
    <r>
      <t xml:space="preserve">Цель 2 </t>
    </r>
    <r>
      <rPr>
        <sz val="12"/>
        <color theme="1"/>
        <rFont val="Times New Roman"/>
        <family val="1"/>
        <charset val="204"/>
      </rPr>
      <t>«Выравнивание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детьми».</t>
    </r>
  </si>
  <si>
    <t>Созданы условия для предоставления качественных услуг по обеспечению безопасного отдыха и оздоровления детей, в том числе детей, находящихся в трудной жизненной ситуации на территории городского округа "Александровск- Сахалинский район"</t>
  </si>
  <si>
    <t>Финансовое обеспечение мероприятий по обеспечению мер по пожарной и антитеррористической безопасности</t>
  </si>
  <si>
    <t>Мероприятие (результат) «Поощрены выпускники общеобразовательных учреждений городского округа "Александровск- Сахалинский район", освоившие программы общего образования, за особые успехи в учении»</t>
  </si>
  <si>
    <t>  Обеспечена деятельность МБУ ДО Детская школа искусств, МБУ ДО Центр детского творчества "Радуга"</t>
  </si>
  <si>
    <t>Предоставление выплат специалистам, проживающим и работающим в сельской местности на территории Сахалинской области, в том числе вышедшим на пенсию</t>
  </si>
  <si>
    <r>
      <t>3. Мероприятие (результат) «Обеспечено проведение капитальных ремонтов муниципальных учреждений</t>
    </r>
    <r>
      <rPr>
        <b/>
        <sz val="12"/>
        <color theme="1"/>
        <rFont val="Times New Roman"/>
        <family val="1"/>
        <charset val="204"/>
      </rPr>
      <t xml:space="preserve"> дополнительного образования</t>
    </r>
    <r>
      <rPr>
        <sz val="12"/>
        <color theme="1"/>
        <rFont val="Times New Roman"/>
        <family val="1"/>
        <charset val="204"/>
      </rPr>
      <t>» (всего), в том числе</t>
    </r>
  </si>
  <si>
    <t>к постановлению администрациии</t>
  </si>
  <si>
    <t>городского округа</t>
  </si>
  <si>
    <t>мест</t>
  </si>
  <si>
    <t>Реестры платежных поручений</t>
  </si>
  <si>
    <t>Приказы, табеля учета рабочего времени</t>
  </si>
  <si>
    <t>Платежные поручения, договора/ контракты</t>
  </si>
  <si>
    <t>Приложение № 3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</si>
  <si>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«Создание условий для реализации программ дошкольного и общего образования» </t>
    </r>
  </si>
  <si>
    <t xml:space="preserve">1.   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(всего), в том числе: </t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</si>
  <si>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 </t>
    </r>
  </si>
  <si>
    <r>
      <t>1.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 xml:space="preserve">Мероприятие (результат) «Обеспечена деятельность учреждений дополнительного образования» (всего), в том числе: </t>
    </r>
  </si>
  <si>
    <t>1.  Мероприятие (результат) «Обеспечена деятельность учреждений дополнительного образования» МБУ ДО Детская школа искусств, МБУ ДО Центр детского творчества "Радуга"</t>
  </si>
  <si>
    <t>2.Мероприятие (результат) «Обеспечено проведение для обучающихся, проявляющих способности, мероприятий различной направленности»</t>
  </si>
  <si>
    <t>3.Мероприятие (результат) «Поощрены выпускники общеобразовательных учреждений городского округа «Александровск-Сахалинский район», освоившие программы общего образования, за особые успехи в учении»</t>
  </si>
  <si>
    <t>5. Мероприятие (результат) «Обеспечены гарантии по социальной поддержке детей-сирот и детей, оставшихся без попечения родителей, и защите их прав»</t>
  </si>
  <si>
    <t xml:space="preserve">3.1. Контрольная точка </t>
  </si>
  <si>
    <t xml:space="preserve">4.1. Контрольная точка </t>
  </si>
  <si>
    <t xml:space="preserve">5.1. Контрольная точка </t>
  </si>
  <si>
    <t xml:space="preserve">6.1. Контрольная точка </t>
  </si>
  <si>
    <t xml:space="preserve">7.1. Контрольная точка </t>
  </si>
  <si>
    <t xml:space="preserve">8.1. Контрольная точка </t>
  </si>
  <si>
    <t>9.1. Контрольная точка "Заключение муниципальных контрактов"</t>
  </si>
  <si>
    <t xml:space="preserve">10.1. Контрольная точка </t>
  </si>
  <si>
    <t>Платежные поручения, приказы</t>
  </si>
  <si>
    <t>Договоры</t>
  </si>
  <si>
    <t>Приложение № 4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</si>
  <si>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«Систематическое обновление содержания дошкольного, основного общего и среднего общего на основе концепции преподавания учебных предметов и предметных областей, внедрение новых методов обучения, обеспечивающих повышение качества образования»</t>
    </r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</si>
  <si>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«Реализация мероприятий по проведению капитального ремонта зданий и помещений муниципальных учреждений образования»</t>
    </r>
  </si>
  <si>
    <t>МКУ "Служба Заказчик"</t>
  </si>
  <si>
    <t xml:space="preserve">Созданы условия для привлечения педагогов в систему образования, ориентированных на воспитание гармонично развитой и социально ответственной личности на основе духовно-нравственных ценностей </t>
  </si>
  <si>
    <t>Обеспечение проведения мероприятий по переподготовке кадров работников учреждений образования</t>
  </si>
  <si>
    <t>Доля детей-сирот и детей, оставшихся бес попечения родителей, состоящих на учете в региональном банке данных о детях, оставшихся бес попечения родителей, в общем числе детей -сирот и детей, оставшихся бес попечения родителей</t>
  </si>
  <si>
    <t>1 737 110,0 тыс. рублей</t>
  </si>
  <si>
    <t>Цель муниципальной программы «Обеспечение на 40,3% эффективности мер по формированию в городском округе "Александровск- Сахалинский район"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обучающихся»</t>
  </si>
  <si>
    <t>Цель муниципальной программы «Развитие системы кадрового обеспечения сферы образования городского округа "Александровск- Сахалинский район", позволяющей не менее 54% педагогов повышать уровень профессионального мастерства в рамках профессиональной деятельности»</t>
  </si>
  <si>
    <t>ПРОЕКТНАЯ ЧАСТЬ</t>
  </si>
  <si>
    <t>ПРОЦЕССНАЯ ЧАСТЬ</t>
  </si>
  <si>
    <t>Соисполнители</t>
  </si>
  <si>
    <t>Подведомственные учреждения</t>
  </si>
  <si>
    <t>1 136 910,40 тыс. рублей</t>
  </si>
  <si>
    <t>Повышение качества общего образования за счет увеличения уровня образования до 90%</t>
  </si>
  <si>
    <t xml:space="preserve">Цель 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</si>
  <si>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</si>
  <si>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</si>
  <si>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5. ФИНАНСОВОЕ ОБЕСПЕЧЕНИЕ КОМПЛЕКСА ПРОЦЕССНЫХ МЕРОПРИЯТИЙ «СОЗДАНИЕ УСЛОВИЙ ДЛЯ РЕАЛИЗАЦИИ ПРОГРАММ ДОШКОЛЬНОГО И ОБЩЕГО ОБРАЗОВАНИЯ»</t>
  </si>
  <si>
    <t>44 615,30 тыс. рублей</t>
  </si>
  <si>
    <t>Раздел 3. ПОКАЗАТЕЛИ 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</si>
  <si>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Раздел 5. ФИНАНСОВОЕ ОБЕСПЕЧЕНИЕ КОМПЛЕКСА ПРОЦЕССНЫХ МЕРОПРИЯТИЙ «РАЗВИТИЕ РЕСУРСНОГО ОБСПЕЧЕНИЯ ОБРАЗОВАТЕЛЬНЫХ УЧРЕЖДЕНИЙ»</t>
  </si>
  <si>
    <t>Раздел 6. ПЛАН РЕАЛИЗАЦИИ КОМПЛЕКСА ПРОЦЕССНЫХ МЕРОПРИЯТИЙ ««РАЗВИТИЕ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</si>
  <si>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233 857,60 тыс. рублей</t>
  </si>
  <si>
    <t>Раздел 5. ФИНАНСОВОЕ ОБЕСПЕЧЕНИЕ 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</si>
  <si>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10 578,10 тыс. рублей</t>
  </si>
  <si>
    <t xml:space="preserve">Раздел 3. ПОКАЗАТЕЛИ КОМПЛЕКСА ПРОЦЕССНЫХ МЕРОПРИЯТИЙ </t>
  </si>
  <si>
    <t>Раздел 5. ФИНАНСОВОЕ ОБЕСПЕЧЕНИЕ КОМПЛЕКСА ПРОЦЕССНЫХ МЕРОПРИЯТИЙ</t>
  </si>
  <si>
    <t>Раздел 6. ПЛАН РЕАЛИЗАЦИИ КОМПЛЕКСА ПРОЦЕССНЫХ МЕРОПРИЯТИЙ</t>
  </si>
  <si>
    <t>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</t>
  </si>
  <si>
    <t xml:space="preserve"> Обеспечение на 40,65% эффективности мер по формированию в городском округе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</si>
  <si>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Раздел 3. ПОКАЗАТЕЛИ КОМПЛЕКСА ПРОЦЕССНЫХ МЕРОПРИЯТИЙ</t>
  </si>
  <si>
    <t xml:space="preserve">Раздел 6. ПЛАН РЕАЛИЗАЦИИ КОМПЛЕКСА ПРОЦЕССНЫХ МЕРОПРИЯТИЙ </t>
  </si>
  <si>
    <t>88 920,0 тыс. рублей</t>
  </si>
  <si>
    <t>КОМПЛЕКСА ПРОЦЕССНЫХ МЕРОПРИЯТИЙ «СТРОИТЕЛЬСТВО, РЕКОНСТРУКЦИЯ И КАПИТАЛЬНЫЙ РЕМОНТ УЧРЕЖДЕНИЙ ОБРАЗОВАНИЯ»</t>
  </si>
  <si>
    <t>Раздел 5. ФИНАНСОВОЕ ОБЕСПЕЧЕНИЕ КОМПЛЕКСА ПРОЦЕССНЫХ МЕРОПРИЯТИЙ «СТРОИТЕЛЬСТВО, РЕКОНСТРУКЦИЯ И КАПИТАЛЬНЫЙ РЕМОНТ УЧРЕЖДЕНИЙ ОБРАЗОВАНИЯ»</t>
  </si>
  <si>
    <t>Раздел 6. ПЛАН РЕАЛИЗАЦИИ КОМПЛЕКСА ПРОЦЕССНЫХ МЕРОПРИЯТИЙ «СТРОИТЕЛЬСТВО, РЕКОНСТРУКЦИЯ И КАПИТАЛЬНЫЙ РЕМОНТ УЧРЕЖДЕНИЙ ОБРАЗОВАНИЯ»</t>
  </si>
  <si>
    <t>управление социальной политики, подведомственные учреждения</t>
  </si>
  <si>
    <t>Повышение качества образования, за счет проведения капитальных ремонтов</t>
  </si>
  <si>
    <t>Управление  социальной политики, подведомственные учреждения</t>
  </si>
  <si>
    <t>Управление социальной политики, подведомственные учреждения</t>
  </si>
  <si>
    <t> Управление социальной политики, подведомственные учреждения</t>
  </si>
  <si>
    <t>Управление социальной политики, подведомственые учреждения</t>
  </si>
  <si>
    <t>4.Мероприятие (результат) «Организация отдыха и оздоровления детей, в том числе детей, находящихся в трудной жизненной ситуации» (всего), в том числе:</t>
  </si>
  <si>
    <t xml:space="preserve">4.Мероприятие (результат) «Организован отдых и оздоровление детей, в том числе детей, находящихся в трудной жизненной ситуации» </t>
  </si>
  <si>
    <t>Задача 1: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</si>
  <si>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Задача 1: Проведение мероприятий по обеспечению капитального ремонта и оснащению средствами обучения и воспитания зданий общеобразовательных организаций</t>
  </si>
  <si>
    <t xml:space="preserve">  Управление социальной политики, МКУ "Служба Заказчик"</t>
  </si>
  <si>
    <t>Муниципальное казенное учреждение Служба «Заказчик» городского округа «Александровск-Сахалинский район»</t>
  </si>
  <si>
    <t>подведомственные учреждения</t>
  </si>
  <si>
    <t>Связь с национальными целями развития Российской Федерации/ Государственными программами Сахалинской области/ Государственной программой Сахалинской области</t>
  </si>
  <si>
    <t>Таблица 1</t>
  </si>
  <si>
    <t>Таблица 2</t>
  </si>
  <si>
    <t>Таблица 3</t>
  </si>
  <si>
    <t>2.1.</t>
  </si>
  <si>
    <r>
      <t>Муниципальный проект</t>
    </r>
    <r>
      <rPr>
        <sz val="13"/>
        <rFont val="Times New Roman"/>
        <family val="1"/>
        <charset val="204"/>
      </rPr>
      <t xml:space="preserve"> «</t>
    </r>
    <r>
      <rPr>
        <b/>
        <sz val="13"/>
        <rFont val="Times New Roman"/>
        <family val="1"/>
        <charset val="204"/>
      </rPr>
      <t>Патриотическое воспитание граждан Российской Федерации»</t>
    </r>
  </si>
  <si>
    <t>2.2.</t>
  </si>
  <si>
    <t>4.1.</t>
  </si>
  <si>
    <t>5.1.</t>
  </si>
  <si>
    <t xml:space="preserve">Задача 2. Ведение финансово-экономической деятельности и бухгалтерского учета </t>
  </si>
  <si>
    <t>5.2.</t>
  </si>
  <si>
    <t>6.1.</t>
  </si>
  <si>
    <t>Таблица 4</t>
  </si>
  <si>
    <t xml:space="preserve">МУНИЦИПАЛЬНАЯ ПРОГРАММА "РАЗВИТИЕ ОБРАЗОВАНИЯ В ГОРОДСКОМ ОКРУГЕ "АЛЕКСАНДРОВСК- САХАЛИНСКИЙ РАЙОН" (всего), в том числе: </t>
  </si>
  <si>
    <r>
      <t>Муниципальный проект</t>
    </r>
    <r>
      <rPr>
        <sz val="12"/>
        <rFont val="Times New Roman"/>
        <family val="1"/>
        <charset val="204"/>
      </rPr>
      <t xml:space="preserve"> «</t>
    </r>
    <r>
      <rPr>
        <b/>
        <sz val="12"/>
        <rFont val="Times New Roman"/>
        <family val="1"/>
        <charset val="204"/>
      </rPr>
      <t>Патриотическое воспитание граждан Российской Федерации»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</si>
  <si>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Создание условий для реализации программ дошкольного и общего образования</t>
    </r>
    <r>
      <rPr>
        <sz val="12"/>
        <rFont val="Times New Roman"/>
        <family val="1"/>
        <charset val="204"/>
      </rPr>
      <t xml:space="preserve">» (всего), в том числе: 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</si>
  <si>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  </r>
    <r>
      <rPr>
        <sz val="12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</si>
  <si>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  </r>
    <r>
      <rPr>
        <sz val="12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</si>
  <si>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Оказание социальной поддержки и стимулирование труда педагогических работников</t>
    </r>
    <r>
      <rPr>
        <sz val="12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</si>
  <si>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</t>
    </r>
    <r>
      <rPr>
        <sz val="12"/>
        <rFont val="Times New Roman"/>
        <family val="1"/>
        <charset val="204"/>
      </rPr>
      <t>»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</si>
  <si>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Строительство, реконструкция и капитальный ремонт учреждений образования</t>
    </r>
  </si>
  <si>
    <t>комплекса процессных мероприятий «СОЗДАНИЕ УСЛОВИЙ ДЛЯ РЕАЛИЗАЦИИ ПРОГРАММ ДОШКОЛЬНОГО и ОБЩЕГО ОБРАЗОВАНИЯ»</t>
  </si>
  <si>
    <t>Управление социальной политики городского округа "Александровск- Сахалинский район"</t>
  </si>
  <si>
    <t>Ответственный исполнитель</t>
  </si>
  <si>
    <t>Куратор муниципального проекта</t>
  </si>
  <si>
    <t>Вице- мэр городского округа "Александровск- Сахалинский район" (по социальным вопросам)</t>
  </si>
  <si>
    <t>6 044,3 тыс. рублей</t>
  </si>
  <si>
    <t>муниципального проекта «ПАТРИОТИЧЕСКОЕ ВОСПИТАНИЕ ГРАЖДАН РОССИЙСКОЙ ФЕДЕРАЦИИ»</t>
  </si>
  <si>
    <t>Муниципальная программа "Развитие образования в городском округе "Александровск- Сахалинский район"/ Государственная программа Сахалинской области «Развитие образования в Сахалинской области», утвержденная постановлением Правительства Сахалинской области от 23.10.2023 № 534</t>
  </si>
  <si>
    <t>Сохранение населения, здоровье и благополучие людей, поддержка семьи/ Государственная программа Сахалинской области «Развитие образования в Сахалинской области», утвержденная постановлением Правительства Сахалинской области от 23.10.2023 № 534</t>
  </si>
  <si>
    <t>Раздел 3. ПОКАЗАТЕЛИ муниципального проекта «ПАТРИОТИЧЕСКОЕ ВОСПИТАНИЕ ГРАЖДАН РОССИЙСКОЙ ФЕДЕРАЦИИ»</t>
  </si>
  <si>
    <t xml:space="preserve"> Воспитание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 путем вовлечения к 2025 году граждан Российской Федерации в систему патриотического воспитания</t>
  </si>
  <si>
    <t xml:space="preserve">Раздел 4. МЕРОПРИЯТИЯ </t>
  </si>
  <si>
    <t>Цель 1: Доля обучающихся, вовлеченных в систему патриотического воспитания</t>
  </si>
  <si>
    <t xml:space="preserve">Мероприятие (результат) «Обеспечение развития воспитательной работы в образовательных организациях общего и профессионального образования, проведение мероприятий патриотической направленности» </t>
  </si>
  <si>
    <t xml:space="preserve">Мероприятие (результат) «Усиление воспитательной компоненты на уроках, во внеурочной деятельности и в дополнительном образовании детей: обучающимся прививаются базовые ценности на уроках, на занятиях по интересам и на массовых мероприятиях» </t>
  </si>
  <si>
    <t xml:space="preserve">Финансовое осуществление деятельности муниципальных общеобразовательных учреждений </t>
  </si>
  <si>
    <t>Таблица 5</t>
  </si>
  <si>
    <t>Муниципальный проект «Патриотическое воспитание граждан Российской Федерации»</t>
  </si>
  <si>
    <t>Раздел 5. ФИНАНСОВОЕ ОБЕСПЕЧЕНИЕ муниципального проекта «ПАТРИОТИЧЕСКОЕ ВОСПИТАНИЕ ГРАЖДАН РОССИЙСКОЙ ФЕДЕРАЦИИ»</t>
  </si>
  <si>
    <t>Раздел 6. ПЛАН РЕАЛИЗАЦИИ муниципального проекта «ПАТРИОТИЧЕСКОЕ ВОСПИТАНИЕ ГРАЖДАН РОССИЙСКОЙ ФЕДЕРАЦИИ»</t>
  </si>
  <si>
    <t>Таблица 6</t>
  </si>
  <si>
    <r>
      <t>Задача муниципального проекта</t>
    </r>
    <r>
      <rPr>
        <b/>
        <sz val="12"/>
        <color theme="1"/>
        <rFont val="Times New Roman"/>
        <family val="1"/>
        <charset val="204"/>
      </rPr>
      <t xml:space="preserve"> «ПАТРИОТИЧЕСКОЕ ВОСПИТАНИЕ ГРАЖДАН РОССИЙСКОЙ ФЕДЕРАЦИИ»</t>
    </r>
  </si>
  <si>
    <t xml:space="preserve">1.   Мероприятие (результат) «Обеспечение развития воспитательной работы в образовательных организациях общего и профессионального образования, проведение мероприятий патриотической направленности» (всего), в том числе: </t>
  </si>
  <si>
    <t xml:space="preserve">2. Мероприятие (результат) «Усиление воспитательной компоненты на уроках, во внеурочной деятельности и в дополнительном образовании детей: обучающимся прививаются базовые ценности на уроках, на занятиях по интересам и на массовых мероприятиях» </t>
  </si>
  <si>
    <t>муниципального проекта «МОДЕРНИЗАЦИЯ ШКОЛЬНЫХ СИСТЕМ ОБРАЗОВАНИЯ»</t>
  </si>
  <si>
    <t>186 545,5 тыс. рублей</t>
  </si>
  <si>
    <t>Приведение в нормативное техническое состояние зданий; капитальный ремонт зданий; внутренний ремонт школьных столовых и пищеблоков</t>
  </si>
  <si>
    <t>Раздел 3. ПОКАЗАТЕЛИ муниципального проекта «МОДЕРНИЗАЦИЯ ШКОЛЬНЫХ СИСТЕМ ОБРАЗОВАНИЯ»</t>
  </si>
  <si>
    <t>Раздел 5. ФИНАНСОВОЕ ОБЕСПЕЧЕНИЕ муниципального проекта «МОДЕРНИЗАЦИЯ ШКОЛЬНЫХ СИСТЕМ ОБРАЗОВАНИЯ»</t>
  </si>
  <si>
    <t>Цель 1: Доля зданий, приведенных в нормативное техническое состояние, проведение капитальных ремонтов зданий, внутренних ремонтов школьных столовых и пищеблоков</t>
  </si>
  <si>
    <t xml:space="preserve">Мероприятие (результат) «Проведение капитального ремонта в школах на конкурсной основе, обновление интерьера в учебных классах, столовых, коридорах, создание комфортной и безопасной среды для детей» </t>
  </si>
  <si>
    <t>Раздел 6. ПЛАН РЕАЛИЗАЦИИ муниципального проекта «МОДЕРНИЗАЦИЯ ШКОЛЬНЫХ СИСТЕМ ОБРАЗОВАНИЯ»</t>
  </si>
  <si>
    <r>
      <t>Задача муниципального проекта</t>
    </r>
    <r>
      <rPr>
        <b/>
        <sz val="12"/>
        <color theme="1"/>
        <rFont val="Times New Roman"/>
        <family val="1"/>
        <charset val="204"/>
      </rPr>
      <t xml:space="preserve"> ««МОДЕРНИЗАЦИЯ ШКОЛЬНЫХ СИСТЕМ ОБРАЗОВАНИЯ»</t>
    </r>
  </si>
  <si>
    <t xml:space="preserve">1.   Мероприятие (результат) «Приведение в нормативное техническое состояние зданий; капитальный ремонт зданий; внутренний ремонт школьных столовых и пищеблоков» (всего), в том числе: </t>
  </si>
  <si>
    <t>не устанавливается</t>
  </si>
  <si>
    <t>МКУ "Служба Заказчик" городского округа "Александровск- Сахалинский район"</t>
  </si>
  <si>
    <t>Связь с муниципальной программойСвязь с национальными целями развития Российской Федерации/ Государственными программами Сахалинской области/ Государственной программой Сахалинской области</t>
  </si>
  <si>
    <t>Раздел 3. ПОКАЗАТЕЛИ КОМПЛЕКСА ПРОЦЕССНЫХ МЕРОПРИЯТИЙ «СОЗДАНИЕ УСЛОВИЙ ДЛЯ РЕАЛИЗАЦИИ ПРОГРАММ ДОШКОЛЬНОГО и ОБЩЕГО ОБРАЗОВАНИЯ»</t>
  </si>
  <si>
    <t>Задача 1 муниципального проекта «Обеспечение функционирования системы патриотического воспитания граждан Российской Федерации»</t>
  </si>
  <si>
    <t>Задача 1 муниципального проекта «Приведение в нормативное техническое состояние зданий; капитальный ремонт зданий; внутренний ремонт школьных столовых и пищеблоков»</t>
  </si>
  <si>
    <t>Цель 1: Обеспеченность детей дошкольного возраста местами в дошкольных образовательных учреждениях</t>
  </si>
  <si>
    <t>Цель 2: Доля выпускников общеобразовательных учреждений, не получивших аттестат об основном общем и среднем общем образовании</t>
  </si>
  <si>
    <t>Цель 3: Доля обучающихся в общеобразовательных учреждениях, обеспеченных питанием и молоком, в общей численности обучающихся, имеющих право на предоставление мер социальной поддержки в виде обеспечения питанием и молоком</t>
  </si>
  <si>
    <t>Задача 1 комплекса процессных мероприятий ««Систематическое обновление содержания дошкольного, основного общего и среднего общего на основе концепции преподавания учебных предметов и предметных областей, внедрение новых методов обучения, обеспечивающих повышение качества образования»</t>
  </si>
  <si>
    <t>1.4.</t>
  </si>
  <si>
    <t>1.5.</t>
  </si>
  <si>
    <t>1.6.</t>
  </si>
  <si>
    <t>1.7.</t>
  </si>
  <si>
    <t>Задача 2 комплекса процессных мероприятий «Создание условий, способствующих полноценному воспитанию и развитию каждого обучающегося, осваивающего образовательные программы общего образования, в том числе обеспечение 100 % доли обучающихся, получающих начальное общее образование в муниципальных образовательных учреждениях, получающих бесплатное горячее питание, к общему количеству обучающихся, получающих начальное общее образование в муниципальных образовательных учреждениях, ежегодно»</t>
  </si>
  <si>
    <t>2.3.</t>
  </si>
  <si>
    <t>Раздел 6. ПЛАН РЕАЛИЗАЦИИ КОМПЛЕКСА ПРОЦЕССНЫХ МЕРОПРИЯТИЙ «СОЗДАНИЕ УСЛОВИЙ ДЛЯ РЕАЛИЗАЦИИ ПРОГРАММ ДОШКОЛЬНОГО И ОБЩЕГО ОБРАЗОВАНИЯ»</t>
  </si>
  <si>
    <t>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</si>
  <si>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 xml:space="preserve">Единица измерения (по ОКЕИ)  </t>
  </si>
  <si>
    <t>Цель 1: Доступность дошкольного образования для детей в возрасте от 1 до 7 лет</t>
  </si>
  <si>
    <t>Цель 2: Доля образовательных учреждений, реализующих программы начального общего, основного общего и среднего общего образования, в которых создана современная образовательная среда</t>
  </si>
  <si>
    <t>Наименование мероприятия (результата) № п/п</t>
  </si>
  <si>
    <t>Задача 1 комплекса процессных мероприятий «Развитие ресурсного обеспечения учреждений образования и создание современной образовательной среды»</t>
  </si>
  <si>
    <t>Мероприятие (результат) Обеспечены меры по пожарной и антитеррористической безопасности образовательных учреждений</t>
  </si>
  <si>
    <t>Задача 2 комплекса процессных мероприятий «Повышение уровня безопасности образовательного процесса»</t>
  </si>
  <si>
    <t>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</si>
  <si>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r>
      <t xml:space="preserve">Раздел 3. ПОКАЗАТЕЛИ КОМПЛЕКСА ПРОЦЕССНЫХ МЕРОПРИЯТИЙ </t>
    </r>
    <r>
      <rPr>
        <b/>
        <sz val="12"/>
        <rFont val="Times New Roman"/>
        <family val="1"/>
        <charset val="204"/>
      </rPr>
      <t>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  </r>
  </si>
  <si>
    <t>Цель 1: Эффективность системы выявления, поддержки и развития способностей детей и молодежи</t>
  </si>
  <si>
    <t>Цель 2: Доля детей возрасте от 5 до 18 лет, охваченных дополнительным образованием</t>
  </si>
  <si>
    <t>Цель 3: Доля детей, охваченных организованными формами отдыха и оздоровления, от общей численности детей школьного возраста</t>
  </si>
  <si>
    <t>Цель 4: 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 сирот и детей, оставшихся без попечения</t>
  </si>
  <si>
    <t xml:space="preserve">Раздел 4. МЕРОПРИЯТИЯ  </t>
  </si>
  <si>
    <t xml:space="preserve"> Задача 1 комплекса процессных мероприятий «Обеспечение условий для выявления и развития способностей и талантов у детей и молодежи, основанной на принципах справедливости, всеобщности и направленной на самоопределения и профессиональную ориентацию»</t>
  </si>
  <si>
    <t>Задача 2 комплекса процессных мероприятий «Организация и обеспечение отдыха и оздоровления детей, в том числе находящихся в трудной жизненной ситуации»</t>
  </si>
  <si>
    <t>Задача 3 комплекса процессных мероприятий «Обеспечение гарантий по социальной поддержке детей-сирот и детей, оставшихся без попечения родителей, и защита их прав»</t>
  </si>
  <si>
    <r>
      <t xml:space="preserve">Единица измерения (по </t>
    </r>
    <r>
      <rPr>
        <u/>
        <sz val="12"/>
        <rFont val="Times New Roman"/>
        <family val="1"/>
        <charset val="204"/>
      </rPr>
      <t>ОКЕИ</t>
    </r>
    <r>
      <rPr>
        <sz val="12"/>
        <rFont val="Times New Roman"/>
        <family val="1"/>
        <charset val="204"/>
      </rPr>
      <t xml:space="preserve">) </t>
    </r>
  </si>
  <si>
    <t>Раздел 6. ПЛАН РЕАЛИЗАЦИИ 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</si>
  <si>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Цель 1: Доля педагогических работников в образовательных учреждениях, прошедших повышение квалификации, в том числе в центрах непрерывного повышения профессионального мастерства</t>
  </si>
  <si>
    <t>Цель 2: Удельный вес численности учителей в возрасте до 35 лет в общей численности учителей общеобразовательных учреждений</t>
  </si>
  <si>
    <t>Задача 1 комплекса процессных мероприятий «Внедрение системы моральных и материальных стимулов поддержки педагогических работников, направленных на оказание социальной поддержки и стимулирование труда педагогических работников»</t>
  </si>
  <si>
    <t xml:space="preserve"> 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</si>
  <si>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 xml:space="preserve"> 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</si>
  <si>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Цель 1: Организация и ведение бухгалтерского, налогового и статистического учета.  Составление отчетности. Отражение фактов хозяйственной жизни в бухгалтерских регистрах на основе договорных отношений с муниципальными образовательными учреждениями, учреждениями культуры и спорта городского округа «Александровск-Сахалинский район».</t>
  </si>
  <si>
    <t>Цель 2: Формирование полной и достоверной информации о хозяйственных процессах и результатах деятельности, необходимой для оперативного руководства и управления, а также для ее использования поставщиками, налоговыми, финансовыми, банковскими органами.</t>
  </si>
  <si>
    <t>Задача 1 комплекса процессных мероприятий «Создание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учреждений»</t>
  </si>
  <si>
    <t>Задача 2 комплекса процессных мероприятий «Ведение бухгалтерского учета и формирования отчетности муниципальных образовательных учреждений»</t>
  </si>
  <si>
    <t>2. Осуществление ведения бухгалтерского учета и формирования отчетности муниципальных образовательных учреждений</t>
  </si>
  <si>
    <t>комплекса процессных мероприятий «СТРОИТЕЛЬСТВО, РЕКОНСТРУКЦИЯ И КАПИТАЛЬНЫЙ РЕМОНТ УЧРЕЖДЕНИЙ ОБРАЗОВАНИЯ»</t>
  </si>
  <si>
    <t>Цель 1: Разработаны проектно- сметные документации</t>
  </si>
  <si>
    <t>Цель 2: Получение положительных заключений по проводимым капитальным ремонтам объектов образования</t>
  </si>
  <si>
    <t>Раздел 4. МЕРОПРИЯТИЯ</t>
  </si>
  <si>
    <t>1. Мероприятие (результат) «Обеспечено проведение капитальных ремонтов функционирующих муниципальных дошкольных образовательных учреждений»</t>
  </si>
  <si>
    <t xml:space="preserve">1.2. Контрольная точка </t>
  </si>
  <si>
    <t>Не позднее 25.12.</t>
  </si>
  <si>
    <t>Приложение № 7</t>
  </si>
  <si>
    <t>Приложение № 8</t>
  </si>
  <si>
    <t>от 19.09.2024 года № 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</si>
</sst>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1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45911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rgb="FFC459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444444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center" wrapText="1"/>
    </xf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25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12" fillId="0" borderId="0" xfId="0" applyFont="1" applyBorder="1"/>
    <xf numFmtId="0" fontId="8" fillId="0" borderId="3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2" fillId="0" borderId="0" xfId="0" applyFont="1" applyFill="1"/>
    <xf numFmtId="16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12" fillId="0" borderId="1" xfId="0" applyFont="1" applyBorder="1"/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zoomScale="90" zoomScaleNormal="90" workbookViewId="0">
      <selection activeCell="M5" sqref="M5"/>
    </sheetView>
  </sheetViews>
  <sheetFormatPr defaultRowHeight="15" x14ac:dyDescent="0.25"/>
  <cols>
    <col min="1" max="1" width="9.140625" style="56"/>
    <col min="2" max="2" width="30.140625" style="14" customWidth="1"/>
    <col min="3" max="5" width="9.140625" style="14"/>
    <col min="6" max="6" width="8.85546875" style="14" customWidth="1"/>
    <col min="7" max="7" width="15.42578125" style="14" customWidth="1"/>
    <col min="8" max="10" width="12.140625" style="14" customWidth="1"/>
    <col min="11" max="11" width="13" style="14" customWidth="1"/>
    <col min="12" max="12" width="26.7109375" style="14" customWidth="1"/>
    <col min="13" max="13" width="28.7109375" style="14" customWidth="1"/>
    <col min="14" max="16384" width="9.140625" style="14"/>
  </cols>
  <sheetData>
    <row r="1" spans="1:13" ht="15.75" x14ac:dyDescent="0.25">
      <c r="A1" s="122" t="s">
        <v>198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x14ac:dyDescent="0.25">
      <c r="A2" s="122" t="s">
        <v>299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15.75" x14ac:dyDescent="0.25">
      <c r="A3" s="122" t="s">
        <v>300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15.75" x14ac:dyDescent="0.25">
      <c r="A4" s="122" t="s">
        <v>130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15.75" x14ac:dyDescent="0.25">
      <c r="A5" s="45"/>
      <c r="M5" s="57" t="s">
        <v>486</v>
      </c>
    </row>
    <row r="6" spans="1:13" ht="15.75" x14ac:dyDescent="0.25">
      <c r="A6" s="123" t="s">
        <v>68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</row>
    <row r="7" spans="1:13" ht="15.75" x14ac:dyDescent="0.25">
      <c r="A7" s="123" t="s">
        <v>199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</row>
    <row r="8" spans="1:13" ht="26.25" customHeight="1" x14ac:dyDescent="0.25">
      <c r="A8" s="123" t="s">
        <v>200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</row>
    <row r="9" spans="1:13" x14ac:dyDescent="0.25">
      <c r="A9" s="2"/>
    </row>
    <row r="10" spans="1:13" ht="15.75" x14ac:dyDescent="0.25">
      <c r="A10" s="123" t="s">
        <v>201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</row>
    <row r="11" spans="1:13" x14ac:dyDescent="0.25">
      <c r="A11" s="2"/>
      <c r="M11" s="57" t="s">
        <v>376</v>
      </c>
    </row>
    <row r="12" spans="1:13" ht="24.75" customHeight="1" x14ac:dyDescent="0.25">
      <c r="A12" s="109" t="s">
        <v>202</v>
      </c>
      <c r="B12" s="109"/>
      <c r="C12" s="109"/>
      <c r="D12" s="109"/>
      <c r="E12" s="109"/>
      <c r="F12" s="109"/>
      <c r="G12" s="109"/>
      <c r="H12" s="105" t="s">
        <v>203</v>
      </c>
      <c r="I12" s="105"/>
      <c r="J12" s="105"/>
      <c r="K12" s="105"/>
      <c r="L12" s="105"/>
      <c r="M12" s="105"/>
    </row>
    <row r="13" spans="1:13" ht="33" customHeight="1" x14ac:dyDescent="0.25">
      <c r="A13" s="109" t="s">
        <v>204</v>
      </c>
      <c r="B13" s="109"/>
      <c r="C13" s="109"/>
      <c r="D13" s="109"/>
      <c r="E13" s="109"/>
      <c r="F13" s="109"/>
      <c r="G13" s="109"/>
      <c r="H13" s="105" t="s">
        <v>373</v>
      </c>
      <c r="I13" s="105"/>
      <c r="J13" s="105"/>
      <c r="K13" s="105"/>
      <c r="L13" s="105"/>
      <c r="M13" s="105"/>
    </row>
    <row r="14" spans="1:13" ht="23.25" customHeight="1" x14ac:dyDescent="0.25">
      <c r="A14" s="109" t="s">
        <v>71</v>
      </c>
      <c r="B14" s="109"/>
      <c r="C14" s="109"/>
      <c r="D14" s="109"/>
      <c r="E14" s="109"/>
      <c r="F14" s="109"/>
      <c r="G14" s="109"/>
      <c r="H14" s="105" t="s">
        <v>374</v>
      </c>
      <c r="I14" s="105"/>
      <c r="J14" s="105"/>
      <c r="K14" s="105"/>
      <c r="L14" s="105"/>
      <c r="M14" s="105"/>
    </row>
    <row r="15" spans="1:13" ht="22.5" customHeight="1" x14ac:dyDescent="0.25">
      <c r="A15" s="109" t="s">
        <v>205</v>
      </c>
      <c r="B15" s="109"/>
      <c r="C15" s="109"/>
      <c r="D15" s="109"/>
      <c r="E15" s="109"/>
      <c r="F15" s="109"/>
      <c r="G15" s="109"/>
      <c r="H15" s="105" t="s">
        <v>206</v>
      </c>
      <c r="I15" s="105"/>
      <c r="J15" s="105"/>
      <c r="K15" s="105"/>
      <c r="L15" s="105"/>
      <c r="M15" s="105"/>
    </row>
    <row r="16" spans="1:13" ht="27" customHeight="1" x14ac:dyDescent="0.25">
      <c r="A16" s="109" t="s">
        <v>207</v>
      </c>
      <c r="B16" s="109"/>
      <c r="C16" s="109"/>
      <c r="D16" s="109"/>
      <c r="E16" s="109"/>
      <c r="F16" s="109"/>
      <c r="G16" s="109"/>
      <c r="H16" s="125" t="s">
        <v>208</v>
      </c>
      <c r="I16" s="125"/>
      <c r="J16" s="125"/>
      <c r="K16" s="125"/>
      <c r="L16" s="125"/>
      <c r="M16" s="125"/>
    </row>
    <row r="17" spans="1:13" ht="52.5" customHeight="1" x14ac:dyDescent="0.25">
      <c r="A17" s="109"/>
      <c r="B17" s="109"/>
      <c r="C17" s="109"/>
      <c r="D17" s="109"/>
      <c r="E17" s="109"/>
      <c r="F17" s="109"/>
      <c r="G17" s="109"/>
      <c r="H17" s="125" t="s">
        <v>292</v>
      </c>
      <c r="I17" s="125"/>
      <c r="J17" s="125"/>
      <c r="K17" s="125"/>
      <c r="L17" s="125"/>
      <c r="M17" s="125"/>
    </row>
    <row r="18" spans="1:13" ht="72.75" customHeight="1" x14ac:dyDescent="0.25">
      <c r="A18" s="109"/>
      <c r="B18" s="109"/>
      <c r="C18" s="109"/>
      <c r="D18" s="109"/>
      <c r="E18" s="109"/>
      <c r="F18" s="109"/>
      <c r="G18" s="109"/>
      <c r="H18" s="125" t="s">
        <v>291</v>
      </c>
      <c r="I18" s="125"/>
      <c r="J18" s="125"/>
      <c r="K18" s="125"/>
      <c r="L18" s="125"/>
      <c r="M18" s="125"/>
    </row>
    <row r="19" spans="1:13" ht="58.5" customHeight="1" x14ac:dyDescent="0.25">
      <c r="A19" s="109"/>
      <c r="B19" s="109"/>
      <c r="C19" s="109"/>
      <c r="D19" s="109"/>
      <c r="E19" s="109"/>
      <c r="F19" s="109"/>
      <c r="G19" s="109"/>
      <c r="H19" s="125" t="s">
        <v>209</v>
      </c>
      <c r="I19" s="125"/>
      <c r="J19" s="125"/>
      <c r="K19" s="125"/>
      <c r="L19" s="125"/>
      <c r="M19" s="125"/>
    </row>
    <row r="20" spans="1:13" ht="15.75" x14ac:dyDescent="0.25">
      <c r="A20" s="109" t="s">
        <v>210</v>
      </c>
      <c r="B20" s="109"/>
      <c r="C20" s="109"/>
      <c r="D20" s="109"/>
      <c r="E20" s="109"/>
      <c r="F20" s="109"/>
      <c r="G20" s="109"/>
      <c r="H20" s="124" t="s">
        <v>331</v>
      </c>
      <c r="I20" s="124"/>
      <c r="J20" s="124"/>
      <c r="K20" s="124"/>
      <c r="L20" s="124"/>
      <c r="M20" s="124"/>
    </row>
    <row r="21" spans="1:13" ht="42.75" customHeight="1" x14ac:dyDescent="0.25">
      <c r="A21" s="109" t="s">
        <v>375</v>
      </c>
      <c r="B21" s="109"/>
      <c r="C21" s="109"/>
      <c r="D21" s="109"/>
      <c r="E21" s="109"/>
      <c r="F21" s="109"/>
      <c r="G21" s="109"/>
      <c r="H21" s="105" t="s">
        <v>211</v>
      </c>
      <c r="I21" s="105"/>
      <c r="J21" s="105"/>
      <c r="K21" s="105"/>
      <c r="L21" s="105"/>
      <c r="M21" s="105"/>
    </row>
    <row r="22" spans="1:13" ht="51" customHeight="1" x14ac:dyDescent="0.25">
      <c r="A22" s="109"/>
      <c r="B22" s="109"/>
      <c r="C22" s="109"/>
      <c r="D22" s="109"/>
      <c r="E22" s="109"/>
      <c r="F22" s="109"/>
      <c r="G22" s="109"/>
      <c r="H22" s="105" t="s">
        <v>404</v>
      </c>
      <c r="I22" s="105"/>
      <c r="J22" s="105"/>
      <c r="K22" s="105"/>
      <c r="L22" s="105"/>
      <c r="M22" s="105"/>
    </row>
    <row r="23" spans="1:13" ht="15.75" x14ac:dyDescent="0.25">
      <c r="A23" s="44"/>
    </row>
    <row r="24" spans="1:13" ht="15.75" x14ac:dyDescent="0.25">
      <c r="A24" s="123" t="s">
        <v>212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13" ht="27" customHeight="1" x14ac:dyDescent="0.25">
      <c r="A25" s="123" t="s">
        <v>200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</row>
    <row r="26" spans="1:13" ht="15.75" x14ac:dyDescent="0.25">
      <c r="A26" s="45"/>
      <c r="M26" s="57" t="s">
        <v>377</v>
      </c>
    </row>
    <row r="27" spans="1:13" ht="64.5" customHeight="1" x14ac:dyDescent="0.25">
      <c r="A27" s="136" t="s">
        <v>1</v>
      </c>
      <c r="B27" s="105" t="s">
        <v>72</v>
      </c>
      <c r="C27" s="136" t="s">
        <v>5</v>
      </c>
      <c r="D27" s="136" t="s">
        <v>6</v>
      </c>
      <c r="E27" s="105" t="s">
        <v>77</v>
      </c>
      <c r="F27" s="105"/>
      <c r="G27" s="105"/>
      <c r="H27" s="105"/>
      <c r="I27" s="105"/>
      <c r="J27" s="105"/>
      <c r="K27" s="37" t="s">
        <v>78</v>
      </c>
      <c r="L27" s="105" t="s">
        <v>213</v>
      </c>
      <c r="M27" s="105"/>
    </row>
    <row r="28" spans="1:13" ht="15.75" customHeight="1" x14ac:dyDescent="0.25">
      <c r="A28" s="137"/>
      <c r="B28" s="105"/>
      <c r="C28" s="137"/>
      <c r="D28" s="137"/>
      <c r="E28" s="47">
        <v>2025</v>
      </c>
      <c r="F28" s="47">
        <v>2026</v>
      </c>
      <c r="G28" s="47">
        <v>2027</v>
      </c>
      <c r="H28" s="47">
        <v>2028</v>
      </c>
      <c r="I28" s="47">
        <v>2029</v>
      </c>
      <c r="J28" s="47">
        <v>2030</v>
      </c>
      <c r="K28" s="52"/>
      <c r="L28" s="133"/>
      <c r="M28" s="133"/>
    </row>
    <row r="29" spans="1:13" ht="15.75" x14ac:dyDescent="0.25">
      <c r="A29" s="37">
        <v>1</v>
      </c>
      <c r="B29" s="37">
        <v>2</v>
      </c>
      <c r="C29" s="37">
        <v>3</v>
      </c>
      <c r="D29" s="37">
        <v>4</v>
      </c>
      <c r="E29" s="37">
        <v>5</v>
      </c>
      <c r="F29" s="37">
        <v>6</v>
      </c>
      <c r="G29" s="37">
        <v>7</v>
      </c>
      <c r="H29" s="37">
        <v>8</v>
      </c>
      <c r="I29" s="37">
        <v>9</v>
      </c>
      <c r="J29" s="37">
        <v>10</v>
      </c>
      <c r="K29" s="37">
        <v>11</v>
      </c>
      <c r="L29" s="105">
        <v>12</v>
      </c>
      <c r="M29" s="105"/>
    </row>
    <row r="30" spans="1:13" ht="31.5" customHeight="1" x14ac:dyDescent="0.25">
      <c r="A30" s="37" t="s">
        <v>81</v>
      </c>
      <c r="B30" s="125" t="s">
        <v>214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</row>
    <row r="31" spans="1:13" ht="88.5" customHeight="1" x14ac:dyDescent="0.25">
      <c r="A31" s="37" t="s">
        <v>277</v>
      </c>
      <c r="B31" s="5" t="s">
        <v>215</v>
      </c>
      <c r="C31" s="37" t="s">
        <v>216</v>
      </c>
      <c r="D31" s="37">
        <v>88.74</v>
      </c>
      <c r="E31" s="37">
        <v>88.9</v>
      </c>
      <c r="F31" s="37">
        <v>89.3</v>
      </c>
      <c r="G31" s="37">
        <v>89.5</v>
      </c>
      <c r="H31" s="37">
        <v>89.7</v>
      </c>
      <c r="I31" s="37">
        <v>89.9</v>
      </c>
      <c r="J31" s="37">
        <v>90</v>
      </c>
      <c r="K31" s="47" t="s">
        <v>364</v>
      </c>
      <c r="L31" s="105" t="s">
        <v>289</v>
      </c>
      <c r="M31" s="105"/>
    </row>
    <row r="32" spans="1:13" ht="100.5" customHeight="1" x14ac:dyDescent="0.25">
      <c r="A32" s="37" t="s">
        <v>240</v>
      </c>
      <c r="B32" s="5" t="s">
        <v>253</v>
      </c>
      <c r="C32" s="37" t="s">
        <v>216</v>
      </c>
      <c r="D32" s="37">
        <v>10</v>
      </c>
      <c r="E32" s="37">
        <v>9.8000000000000007</v>
      </c>
      <c r="F32" s="37">
        <v>9.65</v>
      </c>
      <c r="G32" s="37">
        <v>9</v>
      </c>
      <c r="H32" s="37">
        <v>8.8800000000000008</v>
      </c>
      <c r="I32" s="37">
        <v>8.5500000000000007</v>
      </c>
      <c r="J32" s="37">
        <v>8</v>
      </c>
      <c r="K32" s="47" t="s">
        <v>364</v>
      </c>
      <c r="L32" s="105" t="s">
        <v>289</v>
      </c>
      <c r="M32" s="105"/>
    </row>
    <row r="33" spans="1:13" ht="108.75" customHeight="1" x14ac:dyDescent="0.25">
      <c r="A33" s="37" t="s">
        <v>278</v>
      </c>
      <c r="B33" s="49" t="s">
        <v>218</v>
      </c>
      <c r="C33" s="37" t="s">
        <v>216</v>
      </c>
      <c r="D33" s="37">
        <v>100</v>
      </c>
      <c r="E33" s="37">
        <v>100</v>
      </c>
      <c r="F33" s="37">
        <v>100</v>
      </c>
      <c r="G33" s="37">
        <v>100</v>
      </c>
      <c r="H33" s="37">
        <v>100</v>
      </c>
      <c r="I33" s="37">
        <v>100</v>
      </c>
      <c r="J33" s="37">
        <v>100</v>
      </c>
      <c r="K33" s="47" t="s">
        <v>364</v>
      </c>
      <c r="L33" s="134" t="s">
        <v>181</v>
      </c>
      <c r="M33" s="135"/>
    </row>
    <row r="34" spans="1:13" ht="173.25" x14ac:dyDescent="0.25">
      <c r="A34" s="37" t="s">
        <v>440</v>
      </c>
      <c r="B34" s="49" t="s">
        <v>290</v>
      </c>
      <c r="C34" s="37" t="s">
        <v>216</v>
      </c>
      <c r="D34" s="37">
        <v>82.29</v>
      </c>
      <c r="E34" s="37">
        <v>82.29</v>
      </c>
      <c r="F34" s="37">
        <v>83.3</v>
      </c>
      <c r="G34" s="37">
        <v>83.3</v>
      </c>
      <c r="H34" s="37">
        <v>83.3</v>
      </c>
      <c r="I34" s="37">
        <v>83.3</v>
      </c>
      <c r="J34" s="37">
        <v>83.3</v>
      </c>
      <c r="K34" s="47" t="s">
        <v>364</v>
      </c>
      <c r="L34" s="105" t="s">
        <v>217</v>
      </c>
      <c r="M34" s="105"/>
    </row>
    <row r="35" spans="1:13" ht="47.25" customHeight="1" x14ac:dyDescent="0.25">
      <c r="A35" s="37" t="s">
        <v>85</v>
      </c>
      <c r="B35" s="125" t="s">
        <v>220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</row>
    <row r="36" spans="1:13" ht="71.25" customHeight="1" x14ac:dyDescent="0.25">
      <c r="A36" s="37" t="s">
        <v>379</v>
      </c>
      <c r="B36" s="49" t="s">
        <v>221</v>
      </c>
      <c r="C36" s="38" t="s">
        <v>216</v>
      </c>
      <c r="D36" s="38">
        <v>100</v>
      </c>
      <c r="E36" s="38">
        <v>100</v>
      </c>
      <c r="F36" s="38">
        <v>100</v>
      </c>
      <c r="G36" s="38">
        <v>100</v>
      </c>
      <c r="H36" s="38">
        <v>100</v>
      </c>
      <c r="I36" s="38">
        <v>100</v>
      </c>
      <c r="J36" s="38">
        <v>100</v>
      </c>
      <c r="K36" s="35" t="s">
        <v>364</v>
      </c>
      <c r="L36" s="105" t="s">
        <v>219</v>
      </c>
      <c r="M36" s="105"/>
    </row>
    <row r="37" spans="1:13" ht="58.5" customHeight="1" x14ac:dyDescent="0.25">
      <c r="A37" s="37" t="s">
        <v>381</v>
      </c>
      <c r="B37" s="49" t="s">
        <v>222</v>
      </c>
      <c r="C37" s="38" t="s">
        <v>216</v>
      </c>
      <c r="D37" s="38">
        <v>100</v>
      </c>
      <c r="E37" s="38">
        <v>100</v>
      </c>
      <c r="F37" s="38">
        <v>100</v>
      </c>
      <c r="G37" s="38">
        <v>100</v>
      </c>
      <c r="H37" s="38">
        <v>100</v>
      </c>
      <c r="I37" s="38">
        <v>100</v>
      </c>
      <c r="J37" s="38">
        <v>100</v>
      </c>
      <c r="K37" s="35" t="s">
        <v>364</v>
      </c>
      <c r="L37" s="105" t="s">
        <v>219</v>
      </c>
      <c r="M37" s="105"/>
    </row>
    <row r="38" spans="1:13" ht="57.75" customHeight="1" x14ac:dyDescent="0.25">
      <c r="A38" s="37" t="s">
        <v>15</v>
      </c>
      <c r="B38" s="125" t="s">
        <v>332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</row>
    <row r="39" spans="1:13" ht="96.75" customHeight="1" x14ac:dyDescent="0.25">
      <c r="A39" s="37" t="s">
        <v>256</v>
      </c>
      <c r="B39" s="49" t="s">
        <v>223</v>
      </c>
      <c r="C39" s="37" t="s">
        <v>216</v>
      </c>
      <c r="D39" s="38">
        <v>38.65</v>
      </c>
      <c r="E39" s="38">
        <v>38.65</v>
      </c>
      <c r="F39" s="38">
        <v>39.049999999999997</v>
      </c>
      <c r="G39" s="38">
        <v>39.450000000000003</v>
      </c>
      <c r="H39" s="38">
        <v>39.85</v>
      </c>
      <c r="I39" s="38">
        <v>40.25</v>
      </c>
      <c r="J39" s="38">
        <v>40.65</v>
      </c>
      <c r="K39" s="50" t="s">
        <v>364</v>
      </c>
      <c r="L39" s="105" t="s">
        <v>224</v>
      </c>
      <c r="M39" s="105"/>
    </row>
    <row r="40" spans="1:13" ht="106.5" customHeight="1" x14ac:dyDescent="0.25">
      <c r="A40" s="37" t="s">
        <v>260</v>
      </c>
      <c r="B40" s="27" t="s">
        <v>225</v>
      </c>
      <c r="C40" s="39" t="s">
        <v>216</v>
      </c>
      <c r="D40" s="39">
        <v>77</v>
      </c>
      <c r="E40" s="39">
        <v>77</v>
      </c>
      <c r="F40" s="39">
        <v>77</v>
      </c>
      <c r="G40" s="39">
        <v>77</v>
      </c>
      <c r="H40" s="39">
        <v>77</v>
      </c>
      <c r="I40" s="39">
        <v>77</v>
      </c>
      <c r="J40" s="39">
        <v>77</v>
      </c>
      <c r="K40" s="50" t="s">
        <v>364</v>
      </c>
      <c r="L40" s="105" t="s">
        <v>224</v>
      </c>
      <c r="M40" s="105"/>
    </row>
    <row r="41" spans="1:13" ht="146.25" customHeight="1" x14ac:dyDescent="0.25">
      <c r="A41" s="37" t="s">
        <v>280</v>
      </c>
      <c r="B41" s="27" t="s">
        <v>330</v>
      </c>
      <c r="C41" s="39" t="s">
        <v>216</v>
      </c>
      <c r="D41" s="39">
        <v>5.9</v>
      </c>
      <c r="E41" s="39">
        <v>5.5</v>
      </c>
      <c r="F41" s="39">
        <v>5.5</v>
      </c>
      <c r="G41" s="39">
        <v>5.5</v>
      </c>
      <c r="H41" s="39">
        <v>5.5</v>
      </c>
      <c r="I41" s="39">
        <v>5.5</v>
      </c>
      <c r="J41" s="39">
        <v>5.5</v>
      </c>
      <c r="K41" s="50" t="s">
        <v>364</v>
      </c>
      <c r="L41" s="105" t="s">
        <v>219</v>
      </c>
      <c r="M41" s="105"/>
    </row>
    <row r="42" spans="1:13" ht="47.25" customHeight="1" x14ac:dyDescent="0.25">
      <c r="A42" s="37" t="s">
        <v>18</v>
      </c>
      <c r="B42" s="119" t="s">
        <v>333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1"/>
    </row>
    <row r="43" spans="1:13" ht="141.75" x14ac:dyDescent="0.25">
      <c r="A43" s="37" t="s">
        <v>382</v>
      </c>
      <c r="B43" s="49" t="s">
        <v>226</v>
      </c>
      <c r="C43" s="37" t="s">
        <v>216</v>
      </c>
      <c r="D43" s="38">
        <v>40</v>
      </c>
      <c r="E43" s="38">
        <v>42</v>
      </c>
      <c r="F43" s="38">
        <v>45</v>
      </c>
      <c r="G43" s="38">
        <v>47</v>
      </c>
      <c r="H43" s="38">
        <v>49</v>
      </c>
      <c r="I43" s="38">
        <v>51</v>
      </c>
      <c r="J43" s="38">
        <v>54</v>
      </c>
      <c r="K43" s="37" t="s">
        <v>364</v>
      </c>
      <c r="L43" s="105" t="s">
        <v>227</v>
      </c>
      <c r="M43" s="105"/>
    </row>
    <row r="44" spans="1:13" ht="15.75" x14ac:dyDescent="0.25">
      <c r="A44" s="44"/>
    </row>
    <row r="45" spans="1:13" ht="15.75" x14ac:dyDescent="0.25">
      <c r="A45" s="123" t="s">
        <v>228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</row>
    <row r="46" spans="1:13" ht="19.5" customHeight="1" x14ac:dyDescent="0.25">
      <c r="A46" s="123" t="s">
        <v>229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</row>
    <row r="47" spans="1:13" x14ac:dyDescent="0.25">
      <c r="A47" s="2"/>
      <c r="M47" s="57" t="s">
        <v>378</v>
      </c>
    </row>
    <row r="48" spans="1:13" ht="68.25" customHeight="1" x14ac:dyDescent="0.25">
      <c r="A48" s="37" t="s">
        <v>1</v>
      </c>
      <c r="B48" s="109" t="s">
        <v>276</v>
      </c>
      <c r="C48" s="109"/>
      <c r="D48" s="109"/>
      <c r="E48" s="109"/>
      <c r="F48" s="109"/>
      <c r="G48" s="109"/>
      <c r="H48" s="109"/>
      <c r="I48" s="109"/>
      <c r="J48" s="109"/>
      <c r="K48" s="105" t="s">
        <v>230</v>
      </c>
      <c r="L48" s="105"/>
      <c r="M48" s="49" t="s">
        <v>231</v>
      </c>
    </row>
    <row r="49" spans="1:13" ht="15.75" x14ac:dyDescent="0.25">
      <c r="A49" s="37">
        <v>1</v>
      </c>
      <c r="B49" s="105">
        <v>2</v>
      </c>
      <c r="C49" s="105"/>
      <c r="D49" s="105"/>
      <c r="E49" s="105"/>
      <c r="F49" s="105"/>
      <c r="G49" s="105"/>
      <c r="H49" s="105"/>
      <c r="I49" s="105"/>
      <c r="J49" s="105"/>
      <c r="K49" s="105">
        <v>3</v>
      </c>
      <c r="L49" s="105"/>
      <c r="M49" s="37">
        <v>4</v>
      </c>
    </row>
    <row r="50" spans="1:13" ht="15.75" x14ac:dyDescent="0.25">
      <c r="A50" s="37"/>
      <c r="B50" s="119" t="s">
        <v>334</v>
      </c>
      <c r="C50" s="120"/>
      <c r="D50" s="120"/>
      <c r="E50" s="120"/>
      <c r="F50" s="120"/>
      <c r="G50" s="120"/>
      <c r="H50" s="120"/>
      <c r="I50" s="120"/>
      <c r="J50" s="121"/>
      <c r="K50" s="118"/>
      <c r="L50" s="118"/>
      <c r="M50" s="37"/>
    </row>
    <row r="51" spans="1:13" ht="21.75" customHeight="1" x14ac:dyDescent="0.25">
      <c r="A51" s="37" t="s">
        <v>81</v>
      </c>
      <c r="B51" s="116" t="s">
        <v>380</v>
      </c>
      <c r="C51" s="116"/>
      <c r="D51" s="116"/>
      <c r="E51" s="116"/>
      <c r="F51" s="116"/>
      <c r="G51" s="116"/>
      <c r="H51" s="116"/>
      <c r="I51" s="116"/>
      <c r="J51" s="116"/>
      <c r="K51" s="118"/>
      <c r="L51" s="118"/>
      <c r="M51" s="18"/>
    </row>
    <row r="52" spans="1:13" ht="24.75" customHeight="1" x14ac:dyDescent="0.25">
      <c r="A52" s="37"/>
      <c r="B52" s="94" t="s">
        <v>232</v>
      </c>
      <c r="C52" s="94"/>
      <c r="D52" s="94"/>
      <c r="E52" s="94"/>
      <c r="F52" s="94"/>
      <c r="G52" s="94"/>
      <c r="H52" s="94"/>
      <c r="I52" s="94"/>
      <c r="J52" s="94"/>
      <c r="K52" s="105" t="s">
        <v>70</v>
      </c>
      <c r="L52" s="105"/>
      <c r="M52" s="49" t="s">
        <v>270</v>
      </c>
    </row>
    <row r="53" spans="1:13" ht="42" customHeight="1" x14ac:dyDescent="0.25">
      <c r="A53" s="37" t="s">
        <v>277</v>
      </c>
      <c r="B53" s="94" t="s">
        <v>370</v>
      </c>
      <c r="C53" s="94"/>
      <c r="D53" s="94"/>
      <c r="E53" s="94"/>
      <c r="F53" s="94"/>
      <c r="G53" s="94"/>
      <c r="H53" s="94"/>
      <c r="I53" s="94"/>
      <c r="J53" s="94"/>
      <c r="K53" s="118"/>
      <c r="L53" s="118"/>
      <c r="M53" s="49"/>
    </row>
    <row r="54" spans="1:13" ht="23.25" customHeight="1" x14ac:dyDescent="0.25">
      <c r="A54" s="37" t="s">
        <v>85</v>
      </c>
      <c r="B54" s="116" t="s">
        <v>233</v>
      </c>
      <c r="C54" s="116"/>
      <c r="D54" s="116"/>
      <c r="E54" s="116"/>
      <c r="F54" s="116"/>
      <c r="G54" s="116"/>
      <c r="H54" s="116"/>
      <c r="I54" s="116"/>
      <c r="J54" s="116"/>
      <c r="K54" s="118"/>
      <c r="L54" s="118"/>
      <c r="M54" s="18"/>
    </row>
    <row r="55" spans="1:13" ht="23.25" customHeight="1" x14ac:dyDescent="0.25">
      <c r="A55" s="37"/>
      <c r="B55" s="109" t="s">
        <v>232</v>
      </c>
      <c r="C55" s="109"/>
      <c r="D55" s="109"/>
      <c r="E55" s="109"/>
      <c r="F55" s="109"/>
      <c r="G55" s="109"/>
      <c r="H55" s="109"/>
      <c r="I55" s="109"/>
      <c r="J55" s="109"/>
      <c r="K55" s="105" t="s">
        <v>234</v>
      </c>
      <c r="L55" s="105"/>
      <c r="M55" s="49" t="s">
        <v>270</v>
      </c>
    </row>
    <row r="56" spans="1:13" ht="30.75" customHeight="1" x14ac:dyDescent="0.25">
      <c r="A56" s="37" t="s">
        <v>15</v>
      </c>
      <c r="B56" s="116" t="s">
        <v>235</v>
      </c>
      <c r="C56" s="116"/>
      <c r="D56" s="116"/>
      <c r="E56" s="116"/>
      <c r="F56" s="116"/>
      <c r="G56" s="116"/>
      <c r="H56" s="116"/>
      <c r="I56" s="116"/>
      <c r="J56" s="116"/>
      <c r="K56" s="131"/>
      <c r="L56" s="132"/>
      <c r="M56" s="49"/>
    </row>
    <row r="57" spans="1:13" ht="42" customHeight="1" x14ac:dyDescent="0.25">
      <c r="A57" s="43" t="s">
        <v>256</v>
      </c>
      <c r="B57" s="94" t="s">
        <v>371</v>
      </c>
      <c r="C57" s="94"/>
      <c r="D57" s="94"/>
      <c r="E57" s="94"/>
      <c r="F57" s="94"/>
      <c r="G57" s="94"/>
      <c r="H57" s="94"/>
      <c r="I57" s="94"/>
      <c r="J57" s="94"/>
      <c r="K57" s="93" t="s">
        <v>372</v>
      </c>
      <c r="L57" s="93"/>
      <c r="M57" s="49" t="s">
        <v>270</v>
      </c>
    </row>
    <row r="58" spans="1:13" ht="15.75" x14ac:dyDescent="0.25">
      <c r="A58" s="37"/>
      <c r="B58" s="106" t="s">
        <v>335</v>
      </c>
      <c r="C58" s="107"/>
      <c r="D58" s="107"/>
      <c r="E58" s="107"/>
      <c r="F58" s="107"/>
      <c r="G58" s="107"/>
      <c r="H58" s="107"/>
      <c r="I58" s="107"/>
      <c r="J58" s="108"/>
      <c r="K58" s="104"/>
      <c r="L58" s="104"/>
      <c r="M58" s="38"/>
    </row>
    <row r="59" spans="1:13" ht="29.25" customHeight="1" x14ac:dyDescent="0.25">
      <c r="A59" s="37" t="s">
        <v>81</v>
      </c>
      <c r="B59" s="106" t="s">
        <v>236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8"/>
    </row>
    <row r="60" spans="1:13" ht="34.5" customHeight="1" x14ac:dyDescent="0.25">
      <c r="A60" s="37" t="s">
        <v>98</v>
      </c>
      <c r="B60" s="94" t="s">
        <v>232</v>
      </c>
      <c r="C60" s="94"/>
      <c r="D60" s="94"/>
      <c r="E60" s="94"/>
      <c r="F60" s="94"/>
      <c r="G60" s="94"/>
      <c r="H60" s="94"/>
      <c r="I60" s="94"/>
      <c r="J60" s="94"/>
      <c r="K60" s="93" t="s">
        <v>70</v>
      </c>
      <c r="L60" s="93"/>
      <c r="M60" s="58"/>
    </row>
    <row r="61" spans="1:13" ht="147" customHeight="1" x14ac:dyDescent="0.25">
      <c r="A61" s="43" t="s">
        <v>277</v>
      </c>
      <c r="B61" s="94" t="s">
        <v>237</v>
      </c>
      <c r="C61" s="94"/>
      <c r="D61" s="94"/>
      <c r="E61" s="94"/>
      <c r="F61" s="94"/>
      <c r="G61" s="94"/>
      <c r="H61" s="94"/>
      <c r="I61" s="94"/>
      <c r="J61" s="94"/>
      <c r="K61" s="93" t="s">
        <v>238</v>
      </c>
      <c r="L61" s="93"/>
      <c r="M61" s="21" t="s">
        <v>239</v>
      </c>
    </row>
    <row r="62" spans="1:13" ht="222.75" customHeight="1" x14ac:dyDescent="0.25">
      <c r="A62" s="37" t="s">
        <v>240</v>
      </c>
      <c r="B62" s="94" t="s">
        <v>241</v>
      </c>
      <c r="C62" s="94"/>
      <c r="D62" s="94"/>
      <c r="E62" s="94"/>
      <c r="F62" s="94"/>
      <c r="G62" s="94"/>
      <c r="H62" s="94"/>
      <c r="I62" s="94"/>
      <c r="J62" s="94"/>
      <c r="K62" s="93" t="s">
        <v>242</v>
      </c>
      <c r="L62" s="93"/>
      <c r="M62" s="21" t="s">
        <v>243</v>
      </c>
    </row>
    <row r="63" spans="1:13" ht="97.5" customHeight="1" x14ac:dyDescent="0.25">
      <c r="A63" s="43" t="s">
        <v>278</v>
      </c>
      <c r="B63" s="94" t="s">
        <v>244</v>
      </c>
      <c r="C63" s="94"/>
      <c r="D63" s="94"/>
      <c r="E63" s="94"/>
      <c r="F63" s="94"/>
      <c r="G63" s="94"/>
      <c r="H63" s="94"/>
      <c r="I63" s="94"/>
      <c r="J63" s="94"/>
      <c r="K63" s="93" t="s">
        <v>245</v>
      </c>
      <c r="L63" s="93"/>
      <c r="M63" s="40" t="s">
        <v>239</v>
      </c>
    </row>
    <row r="64" spans="1:13" ht="54" customHeight="1" x14ac:dyDescent="0.25">
      <c r="A64" s="37" t="s">
        <v>85</v>
      </c>
      <c r="B64" s="106" t="s">
        <v>246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8"/>
    </row>
    <row r="65" spans="1:13" ht="19.5" customHeight="1" x14ac:dyDescent="0.25">
      <c r="A65" s="37" t="s">
        <v>98</v>
      </c>
      <c r="B65" s="113" t="s">
        <v>279</v>
      </c>
      <c r="C65" s="114"/>
      <c r="D65" s="114"/>
      <c r="E65" s="114"/>
      <c r="F65" s="114"/>
      <c r="G65" s="114"/>
      <c r="H65" s="114"/>
      <c r="I65" s="114"/>
      <c r="J65" s="115"/>
      <c r="K65" s="105" t="s">
        <v>70</v>
      </c>
      <c r="L65" s="105"/>
      <c r="M65" s="49" t="s">
        <v>247</v>
      </c>
    </row>
    <row r="66" spans="1:13" ht="116.25" customHeight="1" x14ac:dyDescent="0.25">
      <c r="A66" s="126" t="s">
        <v>379</v>
      </c>
      <c r="B66" s="95" t="s">
        <v>248</v>
      </c>
      <c r="C66" s="96"/>
      <c r="D66" s="96"/>
      <c r="E66" s="96"/>
      <c r="F66" s="96"/>
      <c r="G66" s="96"/>
      <c r="H66" s="96"/>
      <c r="I66" s="96"/>
      <c r="J66" s="97"/>
      <c r="K66" s="93" t="s">
        <v>249</v>
      </c>
      <c r="L66" s="93"/>
      <c r="M66" s="27" t="s">
        <v>251</v>
      </c>
    </row>
    <row r="67" spans="1:13" ht="69" customHeight="1" x14ac:dyDescent="0.25">
      <c r="A67" s="126"/>
      <c r="B67" s="98"/>
      <c r="C67" s="99"/>
      <c r="D67" s="99"/>
      <c r="E67" s="99"/>
      <c r="F67" s="99"/>
      <c r="G67" s="99"/>
      <c r="H67" s="99"/>
      <c r="I67" s="99"/>
      <c r="J67" s="100"/>
      <c r="K67" s="127" t="s">
        <v>250</v>
      </c>
      <c r="L67" s="128"/>
      <c r="M67" s="27" t="s">
        <v>252</v>
      </c>
    </row>
    <row r="68" spans="1:13" ht="94.5" x14ac:dyDescent="0.25">
      <c r="A68" s="126"/>
      <c r="B68" s="101"/>
      <c r="C68" s="102"/>
      <c r="D68" s="102"/>
      <c r="E68" s="102"/>
      <c r="F68" s="102"/>
      <c r="G68" s="102"/>
      <c r="H68" s="102"/>
      <c r="I68" s="102"/>
      <c r="J68" s="103"/>
      <c r="K68" s="129"/>
      <c r="L68" s="130"/>
      <c r="M68" s="27" t="s">
        <v>253</v>
      </c>
    </row>
    <row r="69" spans="1:13" ht="36.75" customHeight="1" x14ac:dyDescent="0.25">
      <c r="A69" s="37" t="s">
        <v>381</v>
      </c>
      <c r="B69" s="109" t="s">
        <v>254</v>
      </c>
      <c r="C69" s="109"/>
      <c r="D69" s="109"/>
      <c r="E69" s="109"/>
      <c r="F69" s="109"/>
      <c r="G69" s="109"/>
      <c r="H69" s="109"/>
      <c r="I69" s="109"/>
      <c r="J69" s="109"/>
      <c r="K69" s="118"/>
      <c r="L69" s="118"/>
      <c r="M69" s="49"/>
    </row>
    <row r="70" spans="1:13" ht="36.75" customHeight="1" x14ac:dyDescent="0.25">
      <c r="A70" s="37" t="s">
        <v>15</v>
      </c>
      <c r="B70" s="106" t="s">
        <v>255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8"/>
    </row>
    <row r="71" spans="1:13" ht="25.5" customHeight="1" x14ac:dyDescent="0.25">
      <c r="A71" s="37" t="s">
        <v>98</v>
      </c>
      <c r="B71" s="94" t="s">
        <v>232</v>
      </c>
      <c r="C71" s="94"/>
      <c r="D71" s="94"/>
      <c r="E71" s="94"/>
      <c r="F71" s="94"/>
      <c r="G71" s="94"/>
      <c r="H71" s="94"/>
      <c r="I71" s="94"/>
      <c r="J71" s="94"/>
      <c r="K71" s="93" t="s">
        <v>70</v>
      </c>
      <c r="L71" s="93"/>
      <c r="M71" s="21" t="s">
        <v>247</v>
      </c>
    </row>
    <row r="72" spans="1:13" ht="63" x14ac:dyDescent="0.25">
      <c r="A72" s="37" t="s">
        <v>256</v>
      </c>
      <c r="B72" s="94" t="s">
        <v>257</v>
      </c>
      <c r="C72" s="94"/>
      <c r="D72" s="94"/>
      <c r="E72" s="94"/>
      <c r="F72" s="94"/>
      <c r="G72" s="94"/>
      <c r="H72" s="94"/>
      <c r="I72" s="94"/>
      <c r="J72" s="94"/>
      <c r="K72" s="93" t="s">
        <v>258</v>
      </c>
      <c r="L72" s="93"/>
      <c r="M72" s="21" t="s">
        <v>259</v>
      </c>
    </row>
    <row r="73" spans="1:13" ht="122.25" customHeight="1" x14ac:dyDescent="0.25">
      <c r="A73" s="37" t="s">
        <v>260</v>
      </c>
      <c r="B73" s="110" t="s">
        <v>261</v>
      </c>
      <c r="C73" s="111"/>
      <c r="D73" s="111"/>
      <c r="E73" s="111"/>
      <c r="F73" s="111"/>
      <c r="G73" s="111"/>
      <c r="H73" s="111"/>
      <c r="I73" s="111"/>
      <c r="J73" s="112"/>
      <c r="K73" s="93" t="s">
        <v>293</v>
      </c>
      <c r="L73" s="93"/>
      <c r="M73" s="21" t="s">
        <v>259</v>
      </c>
    </row>
    <row r="74" spans="1:13" ht="177.75" customHeight="1" x14ac:dyDescent="0.25">
      <c r="A74" s="43" t="s">
        <v>280</v>
      </c>
      <c r="B74" s="92" t="s">
        <v>262</v>
      </c>
      <c r="C74" s="92"/>
      <c r="D74" s="92"/>
      <c r="E74" s="92"/>
      <c r="F74" s="92"/>
      <c r="G74" s="92"/>
      <c r="H74" s="92"/>
      <c r="I74" s="92"/>
      <c r="J74" s="92"/>
      <c r="K74" s="117" t="s">
        <v>263</v>
      </c>
      <c r="L74" s="117"/>
      <c r="M74" s="27" t="s">
        <v>264</v>
      </c>
    </row>
    <row r="75" spans="1:13" ht="30" customHeight="1" x14ac:dyDescent="0.25">
      <c r="A75" s="37" t="s">
        <v>18</v>
      </c>
      <c r="B75" s="106" t="s">
        <v>265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8"/>
    </row>
    <row r="76" spans="1:13" ht="32.25" customHeight="1" x14ac:dyDescent="0.25">
      <c r="A76" s="37"/>
      <c r="B76" s="109" t="s">
        <v>232</v>
      </c>
      <c r="C76" s="109"/>
      <c r="D76" s="109"/>
      <c r="E76" s="109"/>
      <c r="F76" s="109"/>
      <c r="G76" s="109"/>
      <c r="H76" s="109"/>
      <c r="I76" s="109"/>
      <c r="J76" s="109"/>
      <c r="K76" s="105" t="s">
        <v>70</v>
      </c>
      <c r="L76" s="105"/>
      <c r="M76" s="49" t="s">
        <v>247</v>
      </c>
    </row>
    <row r="77" spans="1:13" ht="116.25" customHeight="1" x14ac:dyDescent="0.25">
      <c r="A77" s="43" t="s">
        <v>382</v>
      </c>
      <c r="B77" s="92" t="s">
        <v>266</v>
      </c>
      <c r="C77" s="92"/>
      <c r="D77" s="92"/>
      <c r="E77" s="92"/>
      <c r="F77" s="92"/>
      <c r="G77" s="92"/>
      <c r="H77" s="92"/>
      <c r="I77" s="92"/>
      <c r="J77" s="92"/>
      <c r="K77" s="117" t="s">
        <v>328</v>
      </c>
      <c r="L77" s="117"/>
      <c r="M77" s="27" t="s">
        <v>239</v>
      </c>
    </row>
    <row r="78" spans="1:13" ht="38.25" customHeight="1" x14ac:dyDescent="0.25">
      <c r="A78" s="37" t="s">
        <v>22</v>
      </c>
      <c r="B78" s="106" t="s">
        <v>267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8"/>
    </row>
    <row r="79" spans="1:13" ht="23.25" customHeight="1" x14ac:dyDescent="0.25">
      <c r="A79" s="37"/>
      <c r="B79" s="109" t="s">
        <v>232</v>
      </c>
      <c r="C79" s="109"/>
      <c r="D79" s="109"/>
      <c r="E79" s="109"/>
      <c r="F79" s="109"/>
      <c r="G79" s="109"/>
      <c r="H79" s="109"/>
      <c r="I79" s="109"/>
      <c r="J79" s="109"/>
      <c r="K79" s="105" t="s">
        <v>70</v>
      </c>
      <c r="L79" s="105"/>
      <c r="M79" s="49" t="s">
        <v>247</v>
      </c>
    </row>
    <row r="80" spans="1:13" ht="54" customHeight="1" x14ac:dyDescent="0.25">
      <c r="A80" s="43" t="s">
        <v>383</v>
      </c>
      <c r="B80" s="109" t="s">
        <v>268</v>
      </c>
      <c r="C80" s="109"/>
      <c r="D80" s="109"/>
      <c r="E80" s="109"/>
      <c r="F80" s="109"/>
      <c r="G80" s="109"/>
      <c r="H80" s="109"/>
      <c r="I80" s="109"/>
      <c r="J80" s="109"/>
      <c r="K80" s="105" t="s">
        <v>269</v>
      </c>
      <c r="L80" s="105"/>
      <c r="M80" s="49" t="s">
        <v>270</v>
      </c>
    </row>
    <row r="81" spans="1:15" ht="62.25" customHeight="1" x14ac:dyDescent="0.25">
      <c r="A81" s="43" t="s">
        <v>385</v>
      </c>
      <c r="B81" s="94" t="s">
        <v>384</v>
      </c>
      <c r="C81" s="94"/>
      <c r="D81" s="94"/>
      <c r="E81" s="94"/>
      <c r="F81" s="94"/>
      <c r="G81" s="94"/>
      <c r="H81" s="94"/>
      <c r="I81" s="94"/>
      <c r="J81" s="94"/>
      <c r="K81" s="93" t="s">
        <v>271</v>
      </c>
      <c r="L81" s="93"/>
      <c r="M81" s="21" t="s">
        <v>270</v>
      </c>
    </row>
    <row r="82" spans="1:15" ht="24" customHeight="1" x14ac:dyDescent="0.25">
      <c r="A82" s="37" t="s">
        <v>26</v>
      </c>
      <c r="B82" s="106" t="s">
        <v>281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8"/>
    </row>
    <row r="83" spans="1:15" ht="47.25" customHeight="1" x14ac:dyDescent="0.25">
      <c r="A83" s="37"/>
      <c r="B83" s="94" t="s">
        <v>232</v>
      </c>
      <c r="C83" s="94"/>
      <c r="D83" s="94"/>
      <c r="E83" s="94"/>
      <c r="F83" s="94"/>
      <c r="G83" s="94"/>
      <c r="H83" s="94"/>
      <c r="I83" s="94"/>
      <c r="J83" s="94"/>
      <c r="K83" s="93" t="s">
        <v>272</v>
      </c>
      <c r="L83" s="93"/>
      <c r="M83" s="21" t="s">
        <v>247</v>
      </c>
    </row>
    <row r="84" spans="1:15" ht="20.25" customHeight="1" x14ac:dyDescent="0.25">
      <c r="A84" s="37" t="s">
        <v>386</v>
      </c>
      <c r="B84" s="94" t="s">
        <v>288</v>
      </c>
      <c r="C84" s="94"/>
      <c r="D84" s="94"/>
      <c r="E84" s="94"/>
      <c r="F84" s="94"/>
      <c r="G84" s="94"/>
      <c r="H84" s="94"/>
      <c r="I84" s="94"/>
      <c r="J84" s="94"/>
      <c r="K84" s="104"/>
      <c r="L84" s="104"/>
      <c r="M84" s="21" t="s">
        <v>270</v>
      </c>
    </row>
    <row r="85" spans="1:15" ht="15.75" x14ac:dyDescent="0.25">
      <c r="A85" s="45"/>
    </row>
    <row r="86" spans="1:15" ht="15.75" x14ac:dyDescent="0.25">
      <c r="A86" s="138" t="s">
        <v>273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</row>
    <row r="87" spans="1:15" ht="15.75" x14ac:dyDescent="0.25">
      <c r="A87" s="138" t="s">
        <v>274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</row>
    <row r="88" spans="1:15" ht="15.75" x14ac:dyDescent="0.25">
      <c r="A88" s="44"/>
      <c r="M88" s="57" t="s">
        <v>387</v>
      </c>
    </row>
    <row r="89" spans="1:15" ht="24" customHeight="1" x14ac:dyDescent="0.25">
      <c r="A89" s="86" t="s">
        <v>275</v>
      </c>
      <c r="B89" s="87"/>
      <c r="C89" s="87"/>
      <c r="D89" s="87"/>
      <c r="E89" s="87"/>
      <c r="F89" s="88"/>
      <c r="G89" s="139" t="s">
        <v>49</v>
      </c>
      <c r="H89" s="139"/>
      <c r="I89" s="139"/>
      <c r="J89" s="139"/>
      <c r="K89" s="139"/>
      <c r="L89" s="139"/>
      <c r="M89" s="139"/>
      <c r="N89" s="9"/>
    </row>
    <row r="90" spans="1:15" ht="15.75" x14ac:dyDescent="0.25">
      <c r="A90" s="89"/>
      <c r="B90" s="90"/>
      <c r="C90" s="90"/>
      <c r="D90" s="90"/>
      <c r="E90" s="90"/>
      <c r="F90" s="91"/>
      <c r="G90" s="46" t="s">
        <v>50</v>
      </c>
      <c r="H90" s="46">
        <v>2025</v>
      </c>
      <c r="I90" s="46">
        <v>2026</v>
      </c>
      <c r="J90" s="46">
        <v>2027</v>
      </c>
      <c r="K90" s="46">
        <v>2028</v>
      </c>
      <c r="L90" s="46">
        <v>2029</v>
      </c>
      <c r="M90" s="46">
        <v>2030</v>
      </c>
      <c r="N90" s="54"/>
      <c r="O90" s="55"/>
    </row>
    <row r="91" spans="1:15" ht="15.75" x14ac:dyDescent="0.25">
      <c r="A91" s="83">
        <v>1</v>
      </c>
      <c r="B91" s="84"/>
      <c r="C91" s="84"/>
      <c r="D91" s="84"/>
      <c r="E91" s="84"/>
      <c r="F91" s="85"/>
      <c r="G91" s="46">
        <v>2</v>
      </c>
      <c r="H91" s="46">
        <v>3</v>
      </c>
      <c r="I91" s="46">
        <v>4</v>
      </c>
      <c r="J91" s="46">
        <v>5</v>
      </c>
      <c r="K91" s="46">
        <v>6</v>
      </c>
      <c r="L91" s="46">
        <v>7</v>
      </c>
      <c r="M91" s="46">
        <v>8</v>
      </c>
      <c r="N91" s="15"/>
    </row>
    <row r="92" spans="1:15" ht="56.25" customHeight="1" x14ac:dyDescent="0.25">
      <c r="A92" s="80" t="s">
        <v>388</v>
      </c>
      <c r="B92" s="81"/>
      <c r="C92" s="81"/>
      <c r="D92" s="81"/>
      <c r="E92" s="81"/>
      <c r="F92" s="82"/>
      <c r="G92" s="31">
        <f>SUM(G93:G95)</f>
        <v>1737110</v>
      </c>
      <c r="H92" s="31">
        <f>SUM(H93:H95)</f>
        <v>956977.60000000009</v>
      </c>
      <c r="I92" s="31">
        <f t="shared" ref="I92:M92" si="0">SUM(I93:I95)</f>
        <v>780132.39999999991</v>
      </c>
      <c r="J92" s="31">
        <f t="shared" si="0"/>
        <v>0</v>
      </c>
      <c r="K92" s="31">
        <f t="shared" si="0"/>
        <v>0</v>
      </c>
      <c r="L92" s="31">
        <f t="shared" si="0"/>
        <v>0</v>
      </c>
      <c r="M92" s="31">
        <f t="shared" si="0"/>
        <v>0</v>
      </c>
      <c r="N92" s="15"/>
    </row>
    <row r="93" spans="1:15" ht="21" customHeight="1" x14ac:dyDescent="0.25">
      <c r="A93" s="109" t="s">
        <v>51</v>
      </c>
      <c r="B93" s="109"/>
      <c r="C93" s="109"/>
      <c r="D93" s="109"/>
      <c r="E93" s="109"/>
      <c r="F93" s="109"/>
      <c r="G93" s="10">
        <f>SUM(H93:M93)</f>
        <v>97649.000000000015</v>
      </c>
      <c r="H93" s="6">
        <f>H97+H101+H105+H109+H121</f>
        <v>78266.900000000009</v>
      </c>
      <c r="I93" s="6">
        <f t="shared" ref="I93:M93" si="1">I97+I101+I105+I109+I121</f>
        <v>19382.100000000002</v>
      </c>
      <c r="J93" s="6">
        <f t="shared" si="1"/>
        <v>0</v>
      </c>
      <c r="K93" s="6">
        <f t="shared" si="1"/>
        <v>0</v>
      </c>
      <c r="L93" s="6">
        <f t="shared" si="1"/>
        <v>0</v>
      </c>
      <c r="M93" s="6">
        <f t="shared" si="1"/>
        <v>0</v>
      </c>
      <c r="N93" s="15"/>
    </row>
    <row r="94" spans="1:15" ht="21" customHeight="1" x14ac:dyDescent="0.25">
      <c r="A94" s="109" t="s">
        <v>52</v>
      </c>
      <c r="B94" s="109"/>
      <c r="C94" s="109"/>
      <c r="D94" s="109"/>
      <c r="E94" s="109"/>
      <c r="F94" s="109"/>
      <c r="G94" s="10">
        <f t="shared" ref="G94:G95" si="2">SUM(H94:M94)</f>
        <v>1264871.5</v>
      </c>
      <c r="H94" s="6">
        <f>H98+H102+H106+H110+H113+H116+H122</f>
        <v>677100.4</v>
      </c>
      <c r="I94" s="6">
        <f t="shared" ref="I94:M94" si="3">I98+I102+I106+I110+I113+I116+I122</f>
        <v>587771.1</v>
      </c>
      <c r="J94" s="6">
        <f t="shared" si="3"/>
        <v>0</v>
      </c>
      <c r="K94" s="6">
        <f t="shared" si="3"/>
        <v>0</v>
      </c>
      <c r="L94" s="6">
        <f t="shared" si="3"/>
        <v>0</v>
      </c>
      <c r="M94" s="6">
        <f t="shared" si="3"/>
        <v>0</v>
      </c>
      <c r="N94" s="15"/>
    </row>
    <row r="95" spans="1:15" ht="21" customHeight="1" x14ac:dyDescent="0.25">
      <c r="A95" s="94" t="s">
        <v>53</v>
      </c>
      <c r="B95" s="94"/>
      <c r="C95" s="94"/>
      <c r="D95" s="94"/>
      <c r="E95" s="94"/>
      <c r="F95" s="94"/>
      <c r="G95" s="10">
        <f t="shared" si="2"/>
        <v>374589.5</v>
      </c>
      <c r="H95" s="6">
        <f>H99+H103+H107+H111+H114+H117+H119+H123</f>
        <v>201610.3</v>
      </c>
      <c r="I95" s="6">
        <f t="shared" ref="I95:M95" si="4">I99+I103+I107+I111+I114+I117+I119+I123</f>
        <v>172979.20000000001</v>
      </c>
      <c r="J95" s="6">
        <f t="shared" si="4"/>
        <v>0</v>
      </c>
      <c r="K95" s="6">
        <f t="shared" si="4"/>
        <v>0</v>
      </c>
      <c r="L95" s="6">
        <f t="shared" si="4"/>
        <v>0</v>
      </c>
      <c r="M95" s="6">
        <f t="shared" si="4"/>
        <v>0</v>
      </c>
      <c r="N95" s="15"/>
    </row>
    <row r="96" spans="1:15" ht="42" customHeight="1" x14ac:dyDescent="0.25">
      <c r="A96" s="77" t="s">
        <v>389</v>
      </c>
      <c r="B96" s="78"/>
      <c r="C96" s="78"/>
      <c r="D96" s="78"/>
      <c r="E96" s="78"/>
      <c r="F96" s="79"/>
      <c r="G96" s="10">
        <f>SUM(G97:G99)</f>
        <v>6044.3</v>
      </c>
      <c r="H96" s="10">
        <f>SUM(H97:H99)</f>
        <v>2734</v>
      </c>
      <c r="I96" s="10">
        <f t="shared" ref="I96" si="5">SUM(I97:I99)</f>
        <v>3310.3</v>
      </c>
      <c r="J96" s="10">
        <f t="shared" ref="J96" si="6">SUM(J97:J99)</f>
        <v>0</v>
      </c>
      <c r="K96" s="10">
        <f t="shared" ref="K96" si="7">SUM(K97:K99)</f>
        <v>0</v>
      </c>
      <c r="L96" s="10">
        <f t="shared" ref="L96" si="8">SUM(L97:L99)</f>
        <v>0</v>
      </c>
      <c r="M96" s="10">
        <f t="shared" ref="M96" si="9">SUM(M97:M99)</f>
        <v>0</v>
      </c>
      <c r="N96" s="15"/>
    </row>
    <row r="97" spans="1:14" ht="21" customHeight="1" x14ac:dyDescent="0.25">
      <c r="A97" s="94" t="s">
        <v>51</v>
      </c>
      <c r="B97" s="94"/>
      <c r="C97" s="94"/>
      <c r="D97" s="94"/>
      <c r="E97" s="94"/>
      <c r="F97" s="94"/>
      <c r="G97" s="10">
        <f t="shared" ref="G97:G99" si="10">SUM(H97:M97)</f>
        <v>1390.1999999999998</v>
      </c>
      <c r="H97" s="6">
        <f>'КПроект 1 (прил.1 к МП)'!G49</f>
        <v>628.79999999999995</v>
      </c>
      <c r="I97" s="6">
        <f>'КПроект 1 (прил.1 к МП)'!H49</f>
        <v>761.4</v>
      </c>
      <c r="J97" s="6">
        <f>'КПроект 1 (прил.1 к МП)'!I49</f>
        <v>0</v>
      </c>
      <c r="K97" s="6">
        <f>'КПроект 1 (прил.1 к МП)'!J49</f>
        <v>0</v>
      </c>
      <c r="L97" s="6">
        <f>'КПроект 1 (прил.1 к МП)'!K49</f>
        <v>0</v>
      </c>
      <c r="M97" s="6">
        <f>'КПроект 1 (прил.1 к МП)'!L49</f>
        <v>0</v>
      </c>
      <c r="N97" s="15"/>
    </row>
    <row r="98" spans="1:14" ht="21" customHeight="1" x14ac:dyDescent="0.25">
      <c r="A98" s="94" t="s">
        <v>52</v>
      </c>
      <c r="B98" s="94"/>
      <c r="C98" s="94"/>
      <c r="D98" s="94"/>
      <c r="E98" s="94"/>
      <c r="F98" s="94"/>
      <c r="G98" s="10">
        <f t="shared" si="10"/>
        <v>4654.1000000000004</v>
      </c>
      <c r="H98" s="6">
        <f>'КПроект 1 (прил.1 к МП)'!G50</f>
        <v>2105.1999999999998</v>
      </c>
      <c r="I98" s="6">
        <f>'КПроект 1 (прил.1 к МП)'!H50</f>
        <v>2548.9</v>
      </c>
      <c r="J98" s="6">
        <f>'КПроект 1 (прил.1 к МП)'!I50</f>
        <v>0</v>
      </c>
      <c r="K98" s="6">
        <f>'КПроект 1 (прил.1 к МП)'!J50</f>
        <v>0</v>
      </c>
      <c r="L98" s="6">
        <f>'КПроект 1 (прил.1 к МП)'!K50</f>
        <v>0</v>
      </c>
      <c r="M98" s="6">
        <f>'КПроект 1 (прил.1 к МП)'!L50</f>
        <v>0</v>
      </c>
      <c r="N98" s="15"/>
    </row>
    <row r="99" spans="1:14" ht="21" customHeight="1" x14ac:dyDescent="0.25">
      <c r="A99" s="94" t="s">
        <v>53</v>
      </c>
      <c r="B99" s="94"/>
      <c r="C99" s="94"/>
      <c r="D99" s="94"/>
      <c r="E99" s="94"/>
      <c r="F99" s="94"/>
      <c r="G99" s="10">
        <f t="shared" si="10"/>
        <v>0</v>
      </c>
      <c r="H99" s="6">
        <f>'КПроект 1 (прил.1 к МП)'!G51</f>
        <v>0</v>
      </c>
      <c r="I99" s="6">
        <f>'КПроект 1 (прил.1 к МП)'!H51</f>
        <v>0</v>
      </c>
      <c r="J99" s="6">
        <f>'КПроект 1 (прил.1 к МП)'!I51</f>
        <v>0</v>
      </c>
      <c r="K99" s="6">
        <f>'КПроект 1 (прил.1 к МП)'!J51</f>
        <v>0</v>
      </c>
      <c r="L99" s="6">
        <f>'КПроект 1 (прил.1 к МП)'!K51</f>
        <v>0</v>
      </c>
      <c r="M99" s="6">
        <f>'КПроект 1 (прил.1 к МП)'!L51</f>
        <v>0</v>
      </c>
      <c r="N99" s="15"/>
    </row>
    <row r="100" spans="1:14" ht="28.5" customHeight="1" x14ac:dyDescent="0.25">
      <c r="A100" s="77" t="s">
        <v>235</v>
      </c>
      <c r="B100" s="78"/>
      <c r="C100" s="78"/>
      <c r="D100" s="78"/>
      <c r="E100" s="78"/>
      <c r="F100" s="79"/>
      <c r="G100" s="10">
        <f>SUM(G101:G103)</f>
        <v>186545.5</v>
      </c>
      <c r="H100" s="10">
        <f>SUM(H101:H103)</f>
        <v>186545.5</v>
      </c>
      <c r="I100" s="10">
        <f t="shared" ref="I100" si="11">SUM(I101:I103)</f>
        <v>0</v>
      </c>
      <c r="J100" s="10">
        <f t="shared" ref="J100" si="12">SUM(J101:J103)</f>
        <v>0</v>
      </c>
      <c r="K100" s="10">
        <f t="shared" ref="K100" si="13">SUM(K101:K103)</f>
        <v>0</v>
      </c>
      <c r="L100" s="10">
        <f t="shared" ref="L100" si="14">SUM(L101:L103)</f>
        <v>0</v>
      </c>
      <c r="M100" s="10">
        <f t="shared" ref="M100" si="15">SUM(M101:M103)</f>
        <v>0</v>
      </c>
      <c r="N100" s="15"/>
    </row>
    <row r="101" spans="1:14" ht="21" customHeight="1" x14ac:dyDescent="0.25">
      <c r="A101" s="94" t="s">
        <v>51</v>
      </c>
      <c r="B101" s="94"/>
      <c r="C101" s="94"/>
      <c r="D101" s="94"/>
      <c r="E101" s="94"/>
      <c r="F101" s="94"/>
      <c r="G101" s="10">
        <f t="shared" ref="G101:G103" si="16">SUM(H101:M101)</f>
        <v>59250.3</v>
      </c>
      <c r="H101" s="6">
        <f>'КПроект 2 (прил.2 к МП)'!G48</f>
        <v>59250.3</v>
      </c>
      <c r="I101" s="6">
        <f>'КПроект 2 (прил.2 к МП)'!H48</f>
        <v>0</v>
      </c>
      <c r="J101" s="6">
        <f>'КПроект 2 (прил.2 к МП)'!I48</f>
        <v>0</v>
      </c>
      <c r="K101" s="6">
        <f>'КПроект 2 (прил.2 к МП)'!J48</f>
        <v>0</v>
      </c>
      <c r="L101" s="6">
        <f>'КПроект 2 (прил.2 к МП)'!K48</f>
        <v>0</v>
      </c>
      <c r="M101" s="6">
        <f>'КПроект 2 (прил.2 к МП)'!L48</f>
        <v>0</v>
      </c>
      <c r="N101" s="15"/>
    </row>
    <row r="102" spans="1:14" ht="21" customHeight="1" x14ac:dyDescent="0.25">
      <c r="A102" s="94" t="s">
        <v>52</v>
      </c>
      <c r="B102" s="94"/>
      <c r="C102" s="94"/>
      <c r="D102" s="94"/>
      <c r="E102" s="94"/>
      <c r="F102" s="94"/>
      <c r="G102" s="10">
        <f t="shared" si="16"/>
        <v>126473.7</v>
      </c>
      <c r="H102" s="6">
        <f>'КПроект 2 (прил.2 к МП)'!G49</f>
        <v>126473.7</v>
      </c>
      <c r="I102" s="6">
        <f>'КПроект 2 (прил.2 к МП)'!H49</f>
        <v>0</v>
      </c>
      <c r="J102" s="6">
        <f>'КПроект 2 (прил.2 к МП)'!I49</f>
        <v>0</v>
      </c>
      <c r="K102" s="6">
        <f>'КПроект 2 (прил.2 к МП)'!J49</f>
        <v>0</v>
      </c>
      <c r="L102" s="6">
        <f>'КПроект 2 (прил.2 к МП)'!K49</f>
        <v>0</v>
      </c>
      <c r="M102" s="6">
        <f>'КПроект 2 (прил.2 к МП)'!L49</f>
        <v>0</v>
      </c>
      <c r="N102" s="15"/>
    </row>
    <row r="103" spans="1:14" ht="21" customHeight="1" x14ac:dyDescent="0.25">
      <c r="A103" s="94" t="s">
        <v>53</v>
      </c>
      <c r="B103" s="94"/>
      <c r="C103" s="94"/>
      <c r="D103" s="94"/>
      <c r="E103" s="94"/>
      <c r="F103" s="94"/>
      <c r="G103" s="10">
        <f t="shared" si="16"/>
        <v>821.5</v>
      </c>
      <c r="H103" s="6">
        <f>'КПроект 2 (прил.2 к МП)'!G50</f>
        <v>821.5</v>
      </c>
      <c r="I103" s="6">
        <f>'КПроект 2 (прил.2 к МП)'!H50</f>
        <v>0</v>
      </c>
      <c r="J103" s="6">
        <f>'КПроект 2 (прил.2 к МП)'!I50</f>
        <v>0</v>
      </c>
      <c r="K103" s="6">
        <f>'КПроект 2 (прил.2 к МП)'!J50</f>
        <v>0</v>
      </c>
      <c r="L103" s="6">
        <f>'КПроект 2 (прил.2 к МП)'!K50</f>
        <v>0</v>
      </c>
      <c r="M103" s="6">
        <f>'КПроект 2 (прил.2 к МП)'!L50</f>
        <v>0</v>
      </c>
      <c r="N103" s="15"/>
    </row>
    <row r="104" spans="1:14" ht="42.75" customHeight="1" x14ac:dyDescent="0.25">
      <c r="A104" s="74" t="s">
        <v>390</v>
      </c>
      <c r="B104" s="75"/>
      <c r="C104" s="75"/>
      <c r="D104" s="75"/>
      <c r="E104" s="75"/>
      <c r="F104" s="76"/>
      <c r="G104" s="10">
        <f>SUM(G105:G107)</f>
        <v>1136910.3999999999</v>
      </c>
      <c r="H104" s="10">
        <f>SUM(H105:H107)</f>
        <v>577446.29999999993</v>
      </c>
      <c r="I104" s="10">
        <f t="shared" ref="I104" si="17">SUM(I105:I107)</f>
        <v>559464.1</v>
      </c>
      <c r="J104" s="10">
        <f t="shared" ref="J104" si="18">SUM(J105:J107)</f>
        <v>0</v>
      </c>
      <c r="K104" s="10">
        <f t="shared" ref="K104" si="19">SUM(K105:K107)</f>
        <v>0</v>
      </c>
      <c r="L104" s="10">
        <f t="shared" ref="L104" si="20">SUM(L105:L107)</f>
        <v>0</v>
      </c>
      <c r="M104" s="10">
        <f t="shared" ref="M104" si="21">SUM(M105:M107)</f>
        <v>0</v>
      </c>
      <c r="N104" s="15"/>
    </row>
    <row r="105" spans="1:14" ht="21" customHeight="1" x14ac:dyDescent="0.25">
      <c r="A105" s="94" t="s">
        <v>51</v>
      </c>
      <c r="B105" s="94"/>
      <c r="C105" s="94"/>
      <c r="D105" s="94"/>
      <c r="E105" s="94"/>
      <c r="F105" s="94"/>
      <c r="G105" s="10">
        <f t="shared" ref="G105:G107" si="22">SUM(H105:M105)</f>
        <v>37008.5</v>
      </c>
      <c r="H105" s="6">
        <f>'КПМ 1 (прил.3 к МП)'!G66</f>
        <v>18387.8</v>
      </c>
      <c r="I105" s="6">
        <f>'КПМ 1 (прил.3 к МП)'!H66</f>
        <v>18620.7</v>
      </c>
      <c r="J105" s="6">
        <f>'КПМ 1 (прил.3 к МП)'!I66</f>
        <v>0</v>
      </c>
      <c r="K105" s="6">
        <f>'КПМ 1 (прил.3 к МП)'!J66</f>
        <v>0</v>
      </c>
      <c r="L105" s="6">
        <f>'КПМ 1 (прил.3 к МП)'!K66</f>
        <v>0</v>
      </c>
      <c r="M105" s="6">
        <f>'КПМ 1 (прил.3 к МП)'!L66</f>
        <v>0</v>
      </c>
      <c r="N105" s="15"/>
    </row>
    <row r="106" spans="1:14" ht="21" customHeight="1" x14ac:dyDescent="0.25">
      <c r="A106" s="94" t="s">
        <v>52</v>
      </c>
      <c r="B106" s="94"/>
      <c r="C106" s="94"/>
      <c r="D106" s="94"/>
      <c r="E106" s="94"/>
      <c r="F106" s="94"/>
      <c r="G106" s="10">
        <f t="shared" si="22"/>
        <v>940198.89999999991</v>
      </c>
      <c r="H106" s="6">
        <f>'КПМ 1 (прил.3 к МП)'!G67</f>
        <v>469934.69999999995</v>
      </c>
      <c r="I106" s="6">
        <f>'КПМ 1 (прил.3 к МП)'!H67</f>
        <v>470264.19999999995</v>
      </c>
      <c r="J106" s="6">
        <f>'КПМ 1 (прил.3 к МП)'!I67</f>
        <v>0</v>
      </c>
      <c r="K106" s="6">
        <f>'КПМ 1 (прил.3 к МП)'!J67</f>
        <v>0</v>
      </c>
      <c r="L106" s="6">
        <f>'КПМ 1 (прил.3 к МП)'!K67</f>
        <v>0</v>
      </c>
      <c r="M106" s="6">
        <f>'КПМ 1 (прил.3 к МП)'!L67</f>
        <v>0</v>
      </c>
      <c r="N106" s="15"/>
    </row>
    <row r="107" spans="1:14" ht="21" customHeight="1" x14ac:dyDescent="0.25">
      <c r="A107" s="94" t="s">
        <v>53</v>
      </c>
      <c r="B107" s="94"/>
      <c r="C107" s="94"/>
      <c r="D107" s="94"/>
      <c r="E107" s="94"/>
      <c r="F107" s="94"/>
      <c r="G107" s="10">
        <f t="shared" si="22"/>
        <v>159703</v>
      </c>
      <c r="H107" s="6">
        <f>'КПМ 1 (прил.3 к МП)'!G68</f>
        <v>89123.8</v>
      </c>
      <c r="I107" s="6">
        <f>'КПМ 1 (прил.3 к МП)'!H68</f>
        <v>70579.199999999997</v>
      </c>
      <c r="J107" s="6">
        <f>'КПМ 1 (прил.3 к МП)'!I68</f>
        <v>0</v>
      </c>
      <c r="K107" s="6">
        <f>'КПМ 1 (прил.3 к МП)'!J68</f>
        <v>0</v>
      </c>
      <c r="L107" s="6">
        <f>'КПМ 1 (прил.3 к МП)'!K68</f>
        <v>0</v>
      </c>
      <c r="M107" s="6">
        <f>'КПМ 1 (прил.3 к МП)'!L68</f>
        <v>0</v>
      </c>
      <c r="N107" s="15"/>
    </row>
    <row r="108" spans="1:14" ht="69" customHeight="1" x14ac:dyDescent="0.25">
      <c r="A108" s="74" t="s">
        <v>391</v>
      </c>
      <c r="B108" s="75"/>
      <c r="C108" s="75"/>
      <c r="D108" s="75"/>
      <c r="E108" s="75"/>
      <c r="F108" s="76"/>
      <c r="G108" s="10">
        <f>SUM(G109:G111)</f>
        <v>44615.3</v>
      </c>
      <c r="H108" s="10">
        <f>SUM(H109:H111)</f>
        <v>24456.799999999999</v>
      </c>
      <c r="I108" s="10">
        <f t="shared" ref="I108" si="23">SUM(I109:I111)</f>
        <v>20158.5</v>
      </c>
      <c r="J108" s="10">
        <f t="shared" ref="J108" si="24">SUM(J109:J111)</f>
        <v>0</v>
      </c>
      <c r="K108" s="10">
        <f t="shared" ref="K108" si="25">SUM(K109:K111)</f>
        <v>0</v>
      </c>
      <c r="L108" s="10">
        <f t="shared" ref="L108" si="26">SUM(L109:L111)</f>
        <v>0</v>
      </c>
      <c r="M108" s="10">
        <f t="shared" ref="M108" si="27">SUM(M109:M111)</f>
        <v>0</v>
      </c>
      <c r="N108" s="15"/>
    </row>
    <row r="109" spans="1:14" ht="21" customHeight="1" x14ac:dyDescent="0.25">
      <c r="A109" s="94" t="s">
        <v>51</v>
      </c>
      <c r="B109" s="94"/>
      <c r="C109" s="94"/>
      <c r="D109" s="94"/>
      <c r="E109" s="94"/>
      <c r="F109" s="94"/>
      <c r="G109" s="10">
        <f t="shared" ref="G109:G111" si="28">SUM(H109:M109)</f>
        <v>0</v>
      </c>
      <c r="H109" s="6">
        <f>'КП 2 (прил.4 к МП)'!L52</f>
        <v>0</v>
      </c>
      <c r="I109" s="6">
        <f>'КП 2 (прил.4 к МП)'!M52</f>
        <v>0</v>
      </c>
      <c r="J109" s="6">
        <f>'КП 2 (прил.4 к МП)'!N52</f>
        <v>0</v>
      </c>
      <c r="K109" s="6">
        <f>'КП 2 (прил.4 к МП)'!O52</f>
        <v>0</v>
      </c>
      <c r="L109" s="6">
        <f>'КП 2 (прил.4 к МП)'!P52</f>
        <v>0</v>
      </c>
      <c r="M109" s="6">
        <f>'КП 2 (прил.4 к МП)'!Q52</f>
        <v>0</v>
      </c>
      <c r="N109" s="15"/>
    </row>
    <row r="110" spans="1:14" ht="21" customHeight="1" x14ac:dyDescent="0.25">
      <c r="A110" s="94" t="s">
        <v>52</v>
      </c>
      <c r="B110" s="94"/>
      <c r="C110" s="94"/>
      <c r="D110" s="94"/>
      <c r="E110" s="94"/>
      <c r="F110" s="94"/>
      <c r="G110" s="10">
        <f t="shared" si="28"/>
        <v>308.3</v>
      </c>
      <c r="H110" s="6">
        <f>'КП 2 (прил.4 к МП)'!L53</f>
        <v>151.80000000000001</v>
      </c>
      <c r="I110" s="6">
        <f>'КП 2 (прил.4 к МП)'!M53</f>
        <v>156.5</v>
      </c>
      <c r="J110" s="6">
        <f>'КП 2 (прил.4 к МП)'!N53</f>
        <v>0</v>
      </c>
      <c r="K110" s="6">
        <f>'КП 2 (прил.4 к МП)'!O53</f>
        <v>0</v>
      </c>
      <c r="L110" s="6">
        <f>'КП 2 (прил.4 к МП)'!P53</f>
        <v>0</v>
      </c>
      <c r="M110" s="6">
        <f>'КП 2 (прил.4 к МП)'!Q53</f>
        <v>0</v>
      </c>
      <c r="N110" s="15"/>
    </row>
    <row r="111" spans="1:14" ht="21" customHeight="1" x14ac:dyDescent="0.25">
      <c r="A111" s="94" t="s">
        <v>53</v>
      </c>
      <c r="B111" s="94"/>
      <c r="C111" s="94"/>
      <c r="D111" s="94"/>
      <c r="E111" s="94"/>
      <c r="F111" s="94"/>
      <c r="G111" s="10">
        <f t="shared" si="28"/>
        <v>44307</v>
      </c>
      <c r="H111" s="6">
        <f>'КП 2 (прил.4 к МП)'!L54</f>
        <v>24305</v>
      </c>
      <c r="I111" s="6">
        <f>'КП 2 (прил.4 к МП)'!M54</f>
        <v>20002</v>
      </c>
      <c r="J111" s="6">
        <f>'КП 2 (прил.4 к МП)'!N54</f>
        <v>0</v>
      </c>
      <c r="K111" s="6">
        <f>'КП 2 (прил.4 к МП)'!O54</f>
        <v>0</v>
      </c>
      <c r="L111" s="6">
        <f>'КП 2 (прил.4 к МП)'!P54</f>
        <v>0</v>
      </c>
      <c r="M111" s="6">
        <f>'КП 2 (прил.4 к МП)'!Q54</f>
        <v>0</v>
      </c>
      <c r="N111" s="15"/>
    </row>
    <row r="112" spans="1:14" ht="75.75" customHeight="1" x14ac:dyDescent="0.25">
      <c r="A112" s="74" t="s">
        <v>392</v>
      </c>
      <c r="B112" s="75"/>
      <c r="C112" s="75"/>
      <c r="D112" s="75"/>
      <c r="E112" s="75"/>
      <c r="F112" s="76"/>
      <c r="G112" s="10">
        <f>SUM(G113:G114)</f>
        <v>233857.6</v>
      </c>
      <c r="H112" s="10">
        <f>SUM(H113:H114)</f>
        <v>116110.5</v>
      </c>
      <c r="I112" s="10">
        <f t="shared" ref="I112:M112" si="29">SUM(I113:I114)</f>
        <v>117747.1</v>
      </c>
      <c r="J112" s="10">
        <f t="shared" si="29"/>
        <v>0</v>
      </c>
      <c r="K112" s="10">
        <f t="shared" si="29"/>
        <v>0</v>
      </c>
      <c r="L112" s="10">
        <f t="shared" si="29"/>
        <v>0</v>
      </c>
      <c r="M112" s="10">
        <f t="shared" si="29"/>
        <v>0</v>
      </c>
      <c r="N112" s="15"/>
    </row>
    <row r="113" spans="1:14" ht="21" customHeight="1" x14ac:dyDescent="0.25">
      <c r="A113" s="94" t="s">
        <v>52</v>
      </c>
      <c r="B113" s="94"/>
      <c r="C113" s="94"/>
      <c r="D113" s="94"/>
      <c r="E113" s="94"/>
      <c r="F113" s="94"/>
      <c r="G113" s="10">
        <f t="shared" ref="G113:G114" si="30">SUM(H113:M113)</f>
        <v>154107.6</v>
      </c>
      <c r="H113" s="6">
        <f>'КП 3 (прил.5 к МП)'!L56</f>
        <v>73310.5</v>
      </c>
      <c r="I113" s="6">
        <f>'КП 3 (прил.5 к МП)'!M56</f>
        <v>80797.100000000006</v>
      </c>
      <c r="J113" s="6">
        <f>'КП 3 (прил.5 к МП)'!N56</f>
        <v>0</v>
      </c>
      <c r="K113" s="6">
        <f>'КП 3 (прил.5 к МП)'!O56</f>
        <v>0</v>
      </c>
      <c r="L113" s="6">
        <f>'КП 3 (прил.5 к МП)'!P56</f>
        <v>0</v>
      </c>
      <c r="M113" s="6">
        <f>'КП 3 (прил.5 к МП)'!Q56</f>
        <v>0</v>
      </c>
      <c r="N113" s="15"/>
    </row>
    <row r="114" spans="1:14" ht="21" customHeight="1" x14ac:dyDescent="0.25">
      <c r="A114" s="94" t="s">
        <v>53</v>
      </c>
      <c r="B114" s="94"/>
      <c r="C114" s="94"/>
      <c r="D114" s="94"/>
      <c r="E114" s="94"/>
      <c r="F114" s="94"/>
      <c r="G114" s="10">
        <f t="shared" si="30"/>
        <v>79750</v>
      </c>
      <c r="H114" s="6">
        <f>'КП 3 (прил.5 к МП)'!L57</f>
        <v>42800</v>
      </c>
      <c r="I114" s="6">
        <f>'КП 3 (прил.5 к МП)'!M57</f>
        <v>36950</v>
      </c>
      <c r="J114" s="6">
        <f>'КП 3 (прил.5 к МП)'!N57</f>
        <v>0</v>
      </c>
      <c r="K114" s="6">
        <f>'КП 3 (прил.5 к МП)'!O57</f>
        <v>0</v>
      </c>
      <c r="L114" s="6">
        <f>'КП 3 (прил.5 к МП)'!P57</f>
        <v>0</v>
      </c>
      <c r="M114" s="6">
        <f>'КП 3 (прил.5 к МП)'!Q57</f>
        <v>0</v>
      </c>
      <c r="N114" s="15"/>
    </row>
    <row r="115" spans="1:14" ht="44.25" customHeight="1" x14ac:dyDescent="0.25">
      <c r="A115" s="74" t="s">
        <v>393</v>
      </c>
      <c r="B115" s="75"/>
      <c r="C115" s="75"/>
      <c r="D115" s="75"/>
      <c r="E115" s="75"/>
      <c r="F115" s="76"/>
      <c r="G115" s="10">
        <f t="shared" ref="G115:M115" si="31">SUM(G116:G117)</f>
        <v>10578.1</v>
      </c>
      <c r="H115" s="10">
        <f t="shared" si="31"/>
        <v>5224.5</v>
      </c>
      <c r="I115" s="10">
        <f t="shared" si="31"/>
        <v>5353.6</v>
      </c>
      <c r="J115" s="10">
        <f t="shared" si="31"/>
        <v>0</v>
      </c>
      <c r="K115" s="10">
        <f t="shared" si="31"/>
        <v>0</v>
      </c>
      <c r="L115" s="10">
        <f t="shared" si="31"/>
        <v>0</v>
      </c>
      <c r="M115" s="10">
        <f t="shared" si="31"/>
        <v>0</v>
      </c>
      <c r="N115" s="15"/>
    </row>
    <row r="116" spans="1:14" ht="21" customHeight="1" x14ac:dyDescent="0.25">
      <c r="A116" s="94" t="s">
        <v>52</v>
      </c>
      <c r="B116" s="94"/>
      <c r="C116" s="94"/>
      <c r="D116" s="94"/>
      <c r="E116" s="94"/>
      <c r="F116" s="94"/>
      <c r="G116" s="10">
        <f t="shared" ref="G116:G117" si="32">SUM(H116:M116)</f>
        <v>10378.1</v>
      </c>
      <c r="H116" s="6">
        <f>'КП 4 (прил.6 к МП)'!G56</f>
        <v>5124.5</v>
      </c>
      <c r="I116" s="6">
        <f>'КП 4 (прил.6 к МП)'!H56</f>
        <v>5253.6</v>
      </c>
      <c r="J116" s="6">
        <f>'КП 4 (прил.6 к МП)'!I56</f>
        <v>0</v>
      </c>
      <c r="K116" s="6">
        <f>'КП 4 (прил.6 к МП)'!J56</f>
        <v>0</v>
      </c>
      <c r="L116" s="6">
        <f>'КП 4 (прил.6 к МП)'!K56</f>
        <v>0</v>
      </c>
      <c r="M116" s="6">
        <f>'КП 4 (прил.6 к МП)'!L56</f>
        <v>0</v>
      </c>
      <c r="N116" s="15"/>
    </row>
    <row r="117" spans="1:14" ht="21" customHeight="1" x14ac:dyDescent="0.25">
      <c r="A117" s="94" t="s">
        <v>53</v>
      </c>
      <c r="B117" s="94"/>
      <c r="C117" s="94"/>
      <c r="D117" s="94"/>
      <c r="E117" s="94"/>
      <c r="F117" s="94"/>
      <c r="G117" s="10">
        <f t="shared" si="32"/>
        <v>200</v>
      </c>
      <c r="H117" s="6">
        <f>'КП 4 (прил.6 к МП)'!G57</f>
        <v>100</v>
      </c>
      <c r="I117" s="6">
        <f>'КП 4 (прил.6 к МП)'!H57</f>
        <v>100</v>
      </c>
      <c r="J117" s="6">
        <f>'КП 4 (прил.6 к МП)'!I57</f>
        <v>0</v>
      </c>
      <c r="K117" s="6">
        <f>'КП 4 (прил.6 к МП)'!J57</f>
        <v>0</v>
      </c>
      <c r="L117" s="6">
        <f>'КП 4 (прил.6 к МП)'!K57</f>
        <v>0</v>
      </c>
      <c r="M117" s="6">
        <f>'КП 4 (прил.6 к МП)'!L57</f>
        <v>0</v>
      </c>
      <c r="N117" s="15"/>
    </row>
    <row r="118" spans="1:14" ht="83.25" customHeight="1" x14ac:dyDescent="0.25">
      <c r="A118" s="74" t="s">
        <v>394</v>
      </c>
      <c r="B118" s="75"/>
      <c r="C118" s="75"/>
      <c r="D118" s="75"/>
      <c r="E118" s="75"/>
      <c r="F118" s="76"/>
      <c r="G118" s="10">
        <f>G119</f>
        <v>88920</v>
      </c>
      <c r="H118" s="10">
        <f t="shared" ref="H118:M118" si="33">H119</f>
        <v>44460</v>
      </c>
      <c r="I118" s="10">
        <f t="shared" si="33"/>
        <v>44460</v>
      </c>
      <c r="J118" s="10">
        <f t="shared" si="33"/>
        <v>0</v>
      </c>
      <c r="K118" s="10">
        <f t="shared" si="33"/>
        <v>0</v>
      </c>
      <c r="L118" s="10">
        <f t="shared" si="33"/>
        <v>0</v>
      </c>
      <c r="M118" s="10">
        <f t="shared" si="33"/>
        <v>0</v>
      </c>
      <c r="N118" s="15"/>
    </row>
    <row r="119" spans="1:14" ht="21" customHeight="1" x14ac:dyDescent="0.25">
      <c r="A119" s="140" t="s">
        <v>53</v>
      </c>
      <c r="B119" s="141"/>
      <c r="C119" s="141"/>
      <c r="D119" s="141"/>
      <c r="E119" s="141"/>
      <c r="F119" s="142"/>
      <c r="G119" s="10">
        <f>SUM(H119:M119)</f>
        <v>88920</v>
      </c>
      <c r="H119" s="6">
        <f>'КП 5 (прил.7 к МП)'!J55</f>
        <v>44460</v>
      </c>
      <c r="I119" s="6">
        <f>'КП 5 (прил.7 к МП)'!K55</f>
        <v>44460</v>
      </c>
      <c r="J119" s="6">
        <f>'КП 5 (прил.7 к МП)'!L55</f>
        <v>0</v>
      </c>
      <c r="K119" s="6">
        <f>'КП 5 (прил.7 к МП)'!M55</f>
        <v>0</v>
      </c>
      <c r="L119" s="6">
        <f>'КП 5 (прил.7 к МП)'!N55</f>
        <v>0</v>
      </c>
      <c r="M119" s="6">
        <f>'КП 5 (прил.7 к МП)'!O55</f>
        <v>0</v>
      </c>
      <c r="N119" s="17"/>
    </row>
    <row r="120" spans="1:14" ht="42" customHeight="1" x14ac:dyDescent="0.25">
      <c r="A120" s="74" t="s">
        <v>395</v>
      </c>
      <c r="B120" s="75"/>
      <c r="C120" s="75"/>
      <c r="D120" s="75"/>
      <c r="E120" s="75"/>
      <c r="F120" s="76"/>
      <c r="G120" s="10">
        <f>SUM(G121:G123)</f>
        <v>29638.799999999999</v>
      </c>
      <c r="H120" s="10">
        <f t="shared" ref="H120:M120" si="34">SUM(H121:H123)</f>
        <v>0</v>
      </c>
      <c r="I120" s="10">
        <f t="shared" si="34"/>
        <v>29638.799999999999</v>
      </c>
      <c r="J120" s="10">
        <f t="shared" si="34"/>
        <v>0</v>
      </c>
      <c r="K120" s="10">
        <f t="shared" si="34"/>
        <v>0</v>
      </c>
      <c r="L120" s="10">
        <f t="shared" si="34"/>
        <v>0</v>
      </c>
      <c r="M120" s="10">
        <f t="shared" si="34"/>
        <v>0</v>
      </c>
      <c r="N120" s="53"/>
    </row>
    <row r="121" spans="1:14" ht="21" customHeight="1" x14ac:dyDescent="0.25">
      <c r="A121" s="95" t="s">
        <v>51</v>
      </c>
      <c r="B121" s="96"/>
      <c r="C121" s="96"/>
      <c r="D121" s="96"/>
      <c r="E121" s="96"/>
      <c r="F121" s="97"/>
      <c r="G121" s="10">
        <f t="shared" ref="G121" si="35">SUM(H121:M121)</f>
        <v>0</v>
      </c>
      <c r="H121" s="6">
        <f>'КП 6 (прил.8 к МП)'!H52</f>
        <v>0</v>
      </c>
      <c r="I121" s="6">
        <f>'КП 6 (прил.8 к МП)'!I52</f>
        <v>0</v>
      </c>
      <c r="J121" s="6">
        <f>'КП 6 (прил.8 к МП)'!J52</f>
        <v>0</v>
      </c>
      <c r="K121" s="6">
        <f>'КП 6 (прил.8 к МП)'!K52</f>
        <v>0</v>
      </c>
      <c r="L121" s="6">
        <f>'КП 6 (прил.8 к МП)'!L52</f>
        <v>0</v>
      </c>
      <c r="M121" s="6">
        <f>'КП 6 (прил.8 к МП)'!M52</f>
        <v>0</v>
      </c>
      <c r="N121" s="15"/>
    </row>
    <row r="122" spans="1:14" ht="21" customHeight="1" x14ac:dyDescent="0.25">
      <c r="A122" s="94" t="s">
        <v>52</v>
      </c>
      <c r="B122" s="94"/>
      <c r="C122" s="94"/>
      <c r="D122" s="94"/>
      <c r="E122" s="94"/>
      <c r="F122" s="94"/>
      <c r="G122" s="10">
        <f t="shared" ref="G122:G123" si="36">SUM(H122:M122)</f>
        <v>28750.799999999999</v>
      </c>
      <c r="H122" s="6">
        <f>'КП 6 (прил.8 к МП)'!H53</f>
        <v>0</v>
      </c>
      <c r="I122" s="6">
        <f>'КП 6 (прил.8 к МП)'!I53</f>
        <v>28750.799999999999</v>
      </c>
      <c r="J122" s="6">
        <f>'КП 6 (прил.8 к МП)'!J53</f>
        <v>0</v>
      </c>
      <c r="K122" s="6">
        <f>'КП 6 (прил.8 к МП)'!K53</f>
        <v>0</v>
      </c>
      <c r="L122" s="6">
        <f>'КП 6 (прил.8 к МП)'!L53</f>
        <v>0</v>
      </c>
      <c r="M122" s="6">
        <f>'КП 6 (прил.8 к МП)'!M53</f>
        <v>0</v>
      </c>
      <c r="N122" s="53"/>
    </row>
    <row r="123" spans="1:14" ht="21" customHeight="1" x14ac:dyDescent="0.25">
      <c r="A123" s="94" t="s">
        <v>53</v>
      </c>
      <c r="B123" s="94"/>
      <c r="C123" s="94"/>
      <c r="D123" s="94"/>
      <c r="E123" s="94"/>
      <c r="F123" s="94"/>
      <c r="G123" s="10">
        <f t="shared" si="36"/>
        <v>888</v>
      </c>
      <c r="H123" s="6">
        <f>'КП 6 (прил.8 к МП)'!H54</f>
        <v>0</v>
      </c>
      <c r="I123" s="6">
        <f>'КП 6 (прил.8 к МП)'!I54</f>
        <v>888</v>
      </c>
      <c r="J123" s="6">
        <f>'КП 6 (прил.8 к МП)'!J54</f>
        <v>0</v>
      </c>
      <c r="K123" s="6">
        <f>'КП 6 (прил.8 к МП)'!K54</f>
        <v>0</v>
      </c>
      <c r="L123" s="6">
        <f>'КП 6 (прил.8 к МП)'!L54</f>
        <v>0</v>
      </c>
      <c r="M123" s="6">
        <f>'КП 6 (прил.8 к МП)'!M54</f>
        <v>0</v>
      </c>
      <c r="N123" s="53"/>
    </row>
    <row r="124" spans="1:14" ht="15.75" customHeight="1" x14ac:dyDescent="0.25">
      <c r="A124" s="59"/>
      <c r="B124" s="60"/>
      <c r="C124" s="60"/>
      <c r="D124" s="60"/>
      <c r="E124" s="60"/>
      <c r="F124" s="60"/>
    </row>
    <row r="125" spans="1:14" x14ac:dyDescent="0.25">
      <c r="A125" s="61"/>
      <c r="B125" s="60"/>
      <c r="C125" s="60"/>
      <c r="D125" s="60"/>
      <c r="E125" s="60"/>
      <c r="F125" s="60"/>
    </row>
    <row r="126" spans="1:14" x14ac:dyDescent="0.25">
      <c r="A126" s="61"/>
      <c r="B126" s="60"/>
      <c r="C126" s="60"/>
      <c r="D126" s="60"/>
      <c r="E126" s="60"/>
      <c r="F126" s="60"/>
    </row>
  </sheetData>
  <mergeCells count="155">
    <mergeCell ref="A114:F114"/>
    <mergeCell ref="A111:F111"/>
    <mergeCell ref="A110:F110"/>
    <mergeCell ref="A109:F109"/>
    <mergeCell ref="A113:F113"/>
    <mergeCell ref="A116:F116"/>
    <mergeCell ref="A123:F123"/>
    <mergeCell ref="A122:F122"/>
    <mergeCell ref="A121:F121"/>
    <mergeCell ref="A119:F119"/>
    <mergeCell ref="A117:F117"/>
    <mergeCell ref="A120:F120"/>
    <mergeCell ref="A118:F118"/>
    <mergeCell ref="A115:F115"/>
    <mergeCell ref="A112:F112"/>
    <mergeCell ref="L27:M27"/>
    <mergeCell ref="L33:M33"/>
    <mergeCell ref="A27:A28"/>
    <mergeCell ref="C27:C28"/>
    <mergeCell ref="D27:D28"/>
    <mergeCell ref="A107:F107"/>
    <mergeCell ref="A106:F106"/>
    <mergeCell ref="A105:F105"/>
    <mergeCell ref="A87:M87"/>
    <mergeCell ref="A86:M86"/>
    <mergeCell ref="G89:M89"/>
    <mergeCell ref="A101:F101"/>
    <mergeCell ref="A103:F103"/>
    <mergeCell ref="A102:F102"/>
    <mergeCell ref="A95:F95"/>
    <mergeCell ref="A94:F94"/>
    <mergeCell ref="A93:F93"/>
    <mergeCell ref="A99:F99"/>
    <mergeCell ref="A98:F98"/>
    <mergeCell ref="A97:F97"/>
    <mergeCell ref="B48:J48"/>
    <mergeCell ref="A66:A68"/>
    <mergeCell ref="B63:J63"/>
    <mergeCell ref="B62:J62"/>
    <mergeCell ref="L43:M43"/>
    <mergeCell ref="L41:M41"/>
    <mergeCell ref="L40:M40"/>
    <mergeCell ref="K52:L52"/>
    <mergeCell ref="K51:L51"/>
    <mergeCell ref="K49:L49"/>
    <mergeCell ref="K48:L48"/>
    <mergeCell ref="K67:L68"/>
    <mergeCell ref="B64:M64"/>
    <mergeCell ref="K55:L55"/>
    <mergeCell ref="K54:L54"/>
    <mergeCell ref="K53:L53"/>
    <mergeCell ref="K56:L56"/>
    <mergeCell ref="B59:M59"/>
    <mergeCell ref="K63:L63"/>
    <mergeCell ref="K62:L62"/>
    <mergeCell ref="K61:L61"/>
    <mergeCell ref="K60:L60"/>
    <mergeCell ref="K66:L66"/>
    <mergeCell ref="B54:J54"/>
    <mergeCell ref="H13:M13"/>
    <mergeCell ref="A13:G13"/>
    <mergeCell ref="B42:M42"/>
    <mergeCell ref="A46:M46"/>
    <mergeCell ref="A45:M45"/>
    <mergeCell ref="L36:M36"/>
    <mergeCell ref="B35:M35"/>
    <mergeCell ref="L34:M34"/>
    <mergeCell ref="L31:M31"/>
    <mergeCell ref="B30:M30"/>
    <mergeCell ref="L29:M29"/>
    <mergeCell ref="A25:M25"/>
    <mergeCell ref="A24:M24"/>
    <mergeCell ref="H15:M15"/>
    <mergeCell ref="A15:G15"/>
    <mergeCell ref="H14:M14"/>
    <mergeCell ref="A14:G14"/>
    <mergeCell ref="L39:M39"/>
    <mergeCell ref="B27:B28"/>
    <mergeCell ref="E27:J27"/>
    <mergeCell ref="B38:M38"/>
    <mergeCell ref="L37:M37"/>
    <mergeCell ref="L32:M32"/>
    <mergeCell ref="L28:M28"/>
    <mergeCell ref="B72:J72"/>
    <mergeCell ref="B71:J71"/>
    <mergeCell ref="B50:J50"/>
    <mergeCell ref="K50:L50"/>
    <mergeCell ref="A1:M1"/>
    <mergeCell ref="A10:M10"/>
    <mergeCell ref="A8:M8"/>
    <mergeCell ref="A7:M7"/>
    <mergeCell ref="A6:M6"/>
    <mergeCell ref="H21:M21"/>
    <mergeCell ref="A21:G22"/>
    <mergeCell ref="H20:M20"/>
    <mergeCell ref="A20:G20"/>
    <mergeCell ref="A4:M4"/>
    <mergeCell ref="A3:M3"/>
    <mergeCell ref="A2:M2"/>
    <mergeCell ref="H19:M19"/>
    <mergeCell ref="H18:M18"/>
    <mergeCell ref="H17:M17"/>
    <mergeCell ref="H16:M16"/>
    <mergeCell ref="A16:G19"/>
    <mergeCell ref="H12:M12"/>
    <mergeCell ref="A12:G12"/>
    <mergeCell ref="H22:M22"/>
    <mergeCell ref="B52:J52"/>
    <mergeCell ref="B51:J51"/>
    <mergeCell ref="B58:J58"/>
    <mergeCell ref="K58:L58"/>
    <mergeCell ref="B53:J53"/>
    <mergeCell ref="B49:J49"/>
    <mergeCell ref="B56:J56"/>
    <mergeCell ref="B55:J55"/>
    <mergeCell ref="B81:J81"/>
    <mergeCell ref="B80:J80"/>
    <mergeCell ref="K79:L79"/>
    <mergeCell ref="K76:L76"/>
    <mergeCell ref="K73:L73"/>
    <mergeCell ref="K72:L72"/>
    <mergeCell ref="K71:L71"/>
    <mergeCell ref="K77:L77"/>
    <mergeCell ref="B75:M75"/>
    <mergeCell ref="B78:M78"/>
    <mergeCell ref="B79:J79"/>
    <mergeCell ref="B77:J77"/>
    <mergeCell ref="B76:J76"/>
    <mergeCell ref="K74:L74"/>
    <mergeCell ref="K69:L69"/>
    <mergeCell ref="B61:J61"/>
    <mergeCell ref="A108:F108"/>
    <mergeCell ref="A104:F104"/>
    <mergeCell ref="A100:F100"/>
    <mergeCell ref="A96:F96"/>
    <mergeCell ref="A92:F92"/>
    <mergeCell ref="A91:F91"/>
    <mergeCell ref="A89:F90"/>
    <mergeCell ref="B74:J74"/>
    <mergeCell ref="K57:L57"/>
    <mergeCell ref="B57:J57"/>
    <mergeCell ref="B66:J68"/>
    <mergeCell ref="K84:L84"/>
    <mergeCell ref="K83:L83"/>
    <mergeCell ref="K81:L81"/>
    <mergeCell ref="K80:L80"/>
    <mergeCell ref="B84:J84"/>
    <mergeCell ref="B83:J83"/>
    <mergeCell ref="B82:M82"/>
    <mergeCell ref="B69:J69"/>
    <mergeCell ref="B73:J73"/>
    <mergeCell ref="B70:M70"/>
    <mergeCell ref="K65:L65"/>
    <mergeCell ref="B65:J65"/>
    <mergeCell ref="B60:J60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53.42578125" style="14" customWidth="1"/>
    <col min="3" max="3" width="23.42578125" style="14" customWidth="1"/>
    <col min="4" max="4" width="44.7109375" style="14" customWidth="1"/>
    <col min="5" max="6" width="13.42578125" style="14" customWidth="1"/>
    <col min="7" max="8" width="11.140625" style="14" customWidth="1"/>
    <col min="9" max="9" width="13.5703125" style="14" customWidth="1"/>
    <col min="10" max="12" width="11.140625" style="14" customWidth="1"/>
    <col min="13" max="16384" width="9.140625" style="14"/>
  </cols>
  <sheetData>
    <row r="1" spans="1:14" ht="15.75" x14ac:dyDescent="0.25">
      <c r="A1" s="122" t="s">
        <v>198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7"/>
      <c r="N1" s="7"/>
    </row>
    <row r="2" spans="1:14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7"/>
      <c r="N2" s="7"/>
    </row>
    <row r="3" spans="1:14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7"/>
      <c r="N3" s="7"/>
    </row>
    <row r="4" spans="1:14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7"/>
      <c r="N4" s="7"/>
    </row>
    <row r="5" spans="1:14" ht="15.75" x14ac:dyDescent="0.25">
      <c r="A5" s="122" t="s">
        <v>130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7"/>
      <c r="N5" s="7"/>
    </row>
    <row r="6" spans="1:14" ht="15.75" x14ac:dyDescent="0.25">
      <c r="A6" s="45"/>
      <c r="L6" s="57" t="s">
        <v>486</v>
      </c>
    </row>
    <row r="7" spans="1:14" ht="15.75" x14ac:dyDescent="0.25">
      <c r="A7" s="123" t="s">
        <v>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ht="26.25" customHeight="1" x14ac:dyDescent="0.25">
      <c r="A8" s="143" t="s">
        <v>402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22"/>
      <c r="N8" s="22"/>
    </row>
    <row r="9" spans="1:14" ht="15.75" x14ac:dyDescent="0.25">
      <c r="A9" s="123" t="s">
        <v>69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14" ht="15.7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2"/>
      <c r="D11" s="57" t="s">
        <v>376</v>
      </c>
    </row>
    <row r="12" spans="1:14" ht="32.25" customHeight="1" x14ac:dyDescent="0.25">
      <c r="A12" s="113" t="s">
        <v>398</v>
      </c>
      <c r="B12" s="115"/>
      <c r="C12" s="105" t="s">
        <v>397</v>
      </c>
      <c r="D12" s="105"/>
      <c r="E12" s="53"/>
      <c r="F12" s="53"/>
      <c r="G12" s="53"/>
      <c r="H12" s="53"/>
      <c r="I12" s="53"/>
    </row>
    <row r="13" spans="1:14" ht="35.25" customHeight="1" x14ac:dyDescent="0.25">
      <c r="A13" s="113" t="s">
        <v>399</v>
      </c>
      <c r="B13" s="115"/>
      <c r="C13" s="105" t="s">
        <v>400</v>
      </c>
      <c r="D13" s="105"/>
      <c r="E13" s="53"/>
      <c r="F13" s="53"/>
      <c r="G13" s="53"/>
      <c r="H13" s="53"/>
      <c r="I13" s="53"/>
    </row>
    <row r="14" spans="1:14" ht="18" customHeight="1" x14ac:dyDescent="0.25">
      <c r="A14" s="113" t="s">
        <v>336</v>
      </c>
      <c r="B14" s="115"/>
      <c r="C14" s="105" t="s">
        <v>181</v>
      </c>
      <c r="D14" s="105"/>
      <c r="E14" s="53"/>
      <c r="F14" s="53"/>
      <c r="G14" s="53"/>
      <c r="H14" s="53"/>
      <c r="I14" s="53"/>
    </row>
    <row r="15" spans="1:14" ht="23.25" customHeight="1" x14ac:dyDescent="0.25">
      <c r="A15" s="113" t="s">
        <v>71</v>
      </c>
      <c r="B15" s="114"/>
      <c r="C15" s="105" t="s">
        <v>337</v>
      </c>
      <c r="D15" s="105"/>
      <c r="E15" s="53"/>
      <c r="F15" s="53"/>
      <c r="G15" s="53"/>
      <c r="H15" s="53"/>
      <c r="I15" s="53"/>
      <c r="L15" s="9"/>
      <c r="M15" s="9"/>
    </row>
    <row r="16" spans="1:14" ht="22.5" customHeight="1" x14ac:dyDescent="0.25">
      <c r="A16" s="113" t="s">
        <v>205</v>
      </c>
      <c r="B16" s="114"/>
      <c r="C16" s="105" t="s">
        <v>206</v>
      </c>
      <c r="D16" s="105"/>
      <c r="E16" s="53"/>
      <c r="F16" s="53"/>
      <c r="G16" s="53"/>
      <c r="H16" s="53"/>
      <c r="I16" s="53"/>
      <c r="L16" s="9"/>
      <c r="M16" s="9"/>
    </row>
    <row r="17" spans="1:14" ht="82.5" customHeight="1" x14ac:dyDescent="0.25">
      <c r="A17" s="113" t="s">
        <v>340</v>
      </c>
      <c r="B17" s="114"/>
      <c r="C17" s="105" t="s">
        <v>406</v>
      </c>
      <c r="D17" s="105"/>
      <c r="E17" s="33"/>
      <c r="F17" s="33"/>
      <c r="G17" s="33"/>
      <c r="H17" s="33"/>
      <c r="I17" s="33"/>
      <c r="L17" s="32"/>
      <c r="M17" s="32"/>
    </row>
    <row r="18" spans="1:14" ht="19.5" customHeight="1" x14ac:dyDescent="0.25">
      <c r="A18" s="113" t="s">
        <v>210</v>
      </c>
      <c r="B18" s="114"/>
      <c r="C18" s="124" t="s">
        <v>401</v>
      </c>
      <c r="D18" s="124"/>
      <c r="E18" s="53"/>
      <c r="F18" s="53"/>
      <c r="G18" s="53"/>
      <c r="H18" s="53"/>
      <c r="I18" s="53"/>
      <c r="L18" s="9"/>
      <c r="M18" s="9"/>
    </row>
    <row r="19" spans="1:14" ht="87" customHeight="1" x14ac:dyDescent="0.25">
      <c r="A19" s="113" t="s">
        <v>375</v>
      </c>
      <c r="B19" s="114"/>
      <c r="C19" s="105" t="s">
        <v>403</v>
      </c>
      <c r="D19" s="105"/>
      <c r="E19" s="53"/>
      <c r="F19" s="53"/>
      <c r="G19" s="53"/>
      <c r="H19" s="53"/>
      <c r="I19" s="53"/>
      <c r="L19" s="9"/>
      <c r="M19" s="9"/>
    </row>
    <row r="20" spans="1:14" ht="15.75" x14ac:dyDescent="0.25">
      <c r="A20" s="7"/>
    </row>
    <row r="21" spans="1:14" ht="26.25" customHeight="1" x14ac:dyDescent="0.25">
      <c r="A21" s="123" t="s">
        <v>341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22"/>
      <c r="N21" s="22"/>
    </row>
    <row r="22" spans="1:14" ht="15" customHeight="1" x14ac:dyDescent="0.25">
      <c r="A22" s="41"/>
      <c r="B22" s="41"/>
      <c r="C22" s="41"/>
      <c r="D22" s="57" t="s">
        <v>377</v>
      </c>
      <c r="E22" s="41"/>
      <c r="F22" s="41"/>
      <c r="G22" s="41"/>
      <c r="H22" s="41"/>
      <c r="I22" s="41"/>
      <c r="J22" s="41"/>
      <c r="K22" s="41"/>
      <c r="L22" s="41"/>
      <c r="M22" s="22"/>
      <c r="N22" s="22"/>
    </row>
    <row r="23" spans="1:14" ht="17.25" customHeight="1" x14ac:dyDescent="0.25">
      <c r="A23" s="37" t="s">
        <v>1</v>
      </c>
      <c r="B23" s="105" t="s">
        <v>342</v>
      </c>
      <c r="C23" s="105"/>
      <c r="D23" s="105"/>
      <c r="E23" s="9"/>
      <c r="F23" s="9"/>
      <c r="G23" s="9"/>
      <c r="H23" s="9"/>
      <c r="I23" s="9"/>
      <c r="J23" s="9"/>
      <c r="K23" s="9"/>
      <c r="L23" s="62"/>
    </row>
    <row r="24" spans="1:14" ht="18" customHeight="1" x14ac:dyDescent="0.25">
      <c r="A24" s="37">
        <v>1</v>
      </c>
      <c r="B24" s="109" t="s">
        <v>181</v>
      </c>
      <c r="C24" s="109"/>
      <c r="D24" s="109"/>
      <c r="E24" s="9"/>
      <c r="F24" s="9"/>
      <c r="G24" s="9"/>
      <c r="H24" s="9"/>
      <c r="I24" s="9"/>
      <c r="J24" s="9"/>
      <c r="K24" s="9"/>
      <c r="L24" s="62"/>
    </row>
    <row r="25" spans="1:14" ht="18" customHeight="1" x14ac:dyDescent="0.25">
      <c r="A25" s="20"/>
      <c r="B25" s="20"/>
      <c r="C25" s="20"/>
      <c r="D25" s="20"/>
      <c r="E25" s="53"/>
      <c r="F25" s="53"/>
      <c r="G25" s="53"/>
      <c r="H25" s="53"/>
      <c r="I25" s="53"/>
      <c r="J25" s="53"/>
      <c r="K25" s="53"/>
    </row>
    <row r="26" spans="1:14" ht="26.25" customHeight="1" x14ac:dyDescent="0.25">
      <c r="A26" s="123" t="s">
        <v>405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22"/>
      <c r="N26" s="22"/>
    </row>
    <row r="27" spans="1:14" ht="15.75" x14ac:dyDescent="0.25">
      <c r="A27" s="45"/>
      <c r="L27" s="57" t="s">
        <v>378</v>
      </c>
    </row>
    <row r="28" spans="1:14" ht="32.25" customHeight="1" x14ac:dyDescent="0.25">
      <c r="A28" s="155" t="s">
        <v>1</v>
      </c>
      <c r="B28" s="155" t="s">
        <v>72</v>
      </c>
      <c r="C28" s="155" t="s">
        <v>5</v>
      </c>
      <c r="D28" s="155" t="s">
        <v>157</v>
      </c>
      <c r="E28" s="157" t="s">
        <v>77</v>
      </c>
      <c r="F28" s="158"/>
      <c r="G28" s="158"/>
      <c r="H28" s="158"/>
      <c r="I28" s="158"/>
      <c r="J28" s="159"/>
      <c r="K28" s="154" t="s">
        <v>78</v>
      </c>
      <c r="L28" s="154"/>
    </row>
    <row r="29" spans="1:14" x14ac:dyDescent="0.25">
      <c r="A29" s="156"/>
      <c r="B29" s="156"/>
      <c r="C29" s="156"/>
      <c r="D29" s="156"/>
      <c r="E29" s="47">
        <v>2025</v>
      </c>
      <c r="F29" s="47">
        <v>2026</v>
      </c>
      <c r="G29" s="47">
        <v>2027</v>
      </c>
      <c r="H29" s="47">
        <v>2028</v>
      </c>
      <c r="I29" s="47">
        <v>2029</v>
      </c>
      <c r="J29" s="47">
        <v>2030</v>
      </c>
      <c r="K29" s="133"/>
      <c r="L29" s="133"/>
    </row>
    <row r="30" spans="1:14" x14ac:dyDescent="0.25">
      <c r="A30" s="8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7">
        <v>7</v>
      </c>
      <c r="H30" s="47">
        <v>8</v>
      </c>
      <c r="I30" s="47">
        <v>9</v>
      </c>
      <c r="J30" s="47">
        <v>10</v>
      </c>
      <c r="K30" s="154">
        <v>11</v>
      </c>
      <c r="L30" s="154"/>
    </row>
    <row r="31" spans="1:14" ht="69" customHeight="1" x14ac:dyDescent="0.25">
      <c r="A31" s="37">
        <v>1</v>
      </c>
      <c r="B31" s="49" t="s">
        <v>408</v>
      </c>
      <c r="C31" s="37" t="s">
        <v>10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154" t="s">
        <v>365</v>
      </c>
      <c r="L31" s="154"/>
    </row>
    <row r="32" spans="1:1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8" customHeight="1" x14ac:dyDescent="0.25">
      <c r="A33" s="153" t="s">
        <v>407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</row>
    <row r="34" spans="1:12" ht="18" customHeight="1" x14ac:dyDescent="0.25">
      <c r="A34" s="143" t="s">
        <v>402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1:12" x14ac:dyDescent="0.25">
      <c r="A35" s="2"/>
      <c r="L35" s="57" t="s">
        <v>387</v>
      </c>
    </row>
    <row r="36" spans="1:12" ht="78" customHeight="1" x14ac:dyDescent="0.25">
      <c r="A36" s="105" t="s">
        <v>1</v>
      </c>
      <c r="B36" s="105" t="s">
        <v>2</v>
      </c>
      <c r="C36" s="105" t="s">
        <v>3</v>
      </c>
      <c r="D36" s="105" t="s">
        <v>4</v>
      </c>
      <c r="E36" s="105" t="s">
        <v>62</v>
      </c>
      <c r="F36" s="105" t="s">
        <v>6</v>
      </c>
      <c r="G36" s="105" t="s">
        <v>7</v>
      </c>
      <c r="H36" s="105"/>
      <c r="I36" s="105"/>
      <c r="J36" s="105"/>
      <c r="K36" s="105"/>
      <c r="L36" s="105"/>
    </row>
    <row r="37" spans="1:12" ht="15.75" x14ac:dyDescent="0.25">
      <c r="A37" s="105"/>
      <c r="B37" s="105"/>
      <c r="C37" s="105"/>
      <c r="D37" s="105"/>
      <c r="E37" s="105"/>
      <c r="F37" s="105"/>
      <c r="G37" s="37">
        <v>2025</v>
      </c>
      <c r="H37" s="37">
        <v>2026</v>
      </c>
      <c r="I37" s="37">
        <v>2027</v>
      </c>
      <c r="J37" s="37">
        <v>2028</v>
      </c>
      <c r="K37" s="37">
        <v>2029</v>
      </c>
      <c r="L37" s="37">
        <v>2030</v>
      </c>
    </row>
    <row r="38" spans="1:12" ht="15.75" x14ac:dyDescent="0.25">
      <c r="A38" s="37">
        <v>1</v>
      </c>
      <c r="B38" s="37">
        <v>2</v>
      </c>
      <c r="C38" s="37">
        <v>3</v>
      </c>
      <c r="D38" s="37">
        <v>4</v>
      </c>
      <c r="E38" s="37">
        <v>5</v>
      </c>
      <c r="F38" s="37">
        <v>6</v>
      </c>
      <c r="G38" s="37">
        <v>7</v>
      </c>
      <c r="H38" s="37">
        <v>8</v>
      </c>
      <c r="I38" s="37">
        <v>9</v>
      </c>
      <c r="J38" s="37">
        <v>10</v>
      </c>
      <c r="K38" s="37">
        <v>11</v>
      </c>
      <c r="L38" s="37">
        <v>12</v>
      </c>
    </row>
    <row r="39" spans="1:12" ht="18.75" customHeight="1" x14ac:dyDescent="0.25">
      <c r="A39" s="37" t="s">
        <v>81</v>
      </c>
      <c r="B39" s="125" t="s">
        <v>434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ht="87" customHeight="1" x14ac:dyDescent="0.25">
      <c r="A40" s="37" t="s">
        <v>277</v>
      </c>
      <c r="B40" s="21" t="s">
        <v>409</v>
      </c>
      <c r="C40" s="49" t="s">
        <v>12</v>
      </c>
      <c r="D40" s="49" t="s">
        <v>411</v>
      </c>
      <c r="E40" s="49" t="s">
        <v>10</v>
      </c>
      <c r="F40" s="38">
        <v>100</v>
      </c>
      <c r="G40" s="38">
        <v>100</v>
      </c>
      <c r="H40" s="38">
        <v>100</v>
      </c>
      <c r="I40" s="38">
        <v>100</v>
      </c>
      <c r="J40" s="38">
        <v>100</v>
      </c>
      <c r="K40" s="38">
        <v>100</v>
      </c>
      <c r="L40" s="38">
        <v>100</v>
      </c>
    </row>
    <row r="41" spans="1:12" ht="87" customHeight="1" x14ac:dyDescent="0.25">
      <c r="A41" s="37" t="s">
        <v>240</v>
      </c>
      <c r="B41" s="21" t="s">
        <v>410</v>
      </c>
      <c r="C41" s="49" t="s">
        <v>12</v>
      </c>
      <c r="D41" s="49" t="s">
        <v>411</v>
      </c>
      <c r="E41" s="49" t="s">
        <v>10</v>
      </c>
      <c r="F41" s="38">
        <v>100</v>
      </c>
      <c r="G41" s="38">
        <v>100</v>
      </c>
      <c r="H41" s="38">
        <v>100</v>
      </c>
      <c r="I41" s="38">
        <v>100</v>
      </c>
      <c r="J41" s="38">
        <v>100</v>
      </c>
      <c r="K41" s="38">
        <v>100</v>
      </c>
      <c r="L41" s="38">
        <v>100</v>
      </c>
    </row>
    <row r="42" spans="1:12" ht="15.75" x14ac:dyDescent="0.25">
      <c r="A42" s="45"/>
    </row>
    <row r="43" spans="1:12" ht="21.75" customHeight="1" x14ac:dyDescent="0.25">
      <c r="A43" s="143" t="s">
        <v>414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</row>
    <row r="44" spans="1:12" ht="15.75" x14ac:dyDescent="0.25">
      <c r="A44" s="1"/>
      <c r="L44" s="57" t="s">
        <v>412</v>
      </c>
    </row>
    <row r="45" spans="1:12" ht="25.5" customHeight="1" x14ac:dyDescent="0.25">
      <c r="A45" s="149" t="s">
        <v>48</v>
      </c>
      <c r="B45" s="149"/>
      <c r="C45" s="149"/>
      <c r="D45" s="149"/>
      <c r="E45" s="149"/>
      <c r="F45" s="150" t="s">
        <v>49</v>
      </c>
      <c r="G45" s="151"/>
      <c r="H45" s="151"/>
      <c r="I45" s="151"/>
      <c r="J45" s="151"/>
      <c r="K45" s="151"/>
      <c r="L45" s="152"/>
    </row>
    <row r="46" spans="1:12" ht="15.75" x14ac:dyDescent="0.25">
      <c r="A46" s="149"/>
      <c r="B46" s="149"/>
      <c r="C46" s="149"/>
      <c r="D46" s="149"/>
      <c r="E46" s="149"/>
      <c r="F46" s="51" t="s">
        <v>50</v>
      </c>
      <c r="G46" s="51">
        <v>2025</v>
      </c>
      <c r="H46" s="51">
        <v>2026</v>
      </c>
      <c r="I46" s="51">
        <v>2027</v>
      </c>
      <c r="J46" s="51">
        <v>2028</v>
      </c>
      <c r="K46" s="51">
        <v>2029</v>
      </c>
      <c r="L46" s="51">
        <v>2030</v>
      </c>
    </row>
    <row r="47" spans="1:12" ht="15.75" x14ac:dyDescent="0.25">
      <c r="A47" s="147">
        <v>1</v>
      </c>
      <c r="B47" s="147"/>
      <c r="C47" s="147"/>
      <c r="D47" s="147"/>
      <c r="E47" s="147"/>
      <c r="F47" s="51">
        <v>2</v>
      </c>
      <c r="G47" s="51">
        <v>3</v>
      </c>
      <c r="H47" s="51">
        <v>4</v>
      </c>
      <c r="I47" s="51">
        <v>5</v>
      </c>
      <c r="J47" s="51">
        <v>6</v>
      </c>
      <c r="K47" s="51">
        <v>7</v>
      </c>
      <c r="L47" s="51">
        <v>8</v>
      </c>
    </row>
    <row r="48" spans="1:12" ht="30" customHeight="1" x14ac:dyDescent="0.25">
      <c r="A48" s="148" t="s">
        <v>413</v>
      </c>
      <c r="B48" s="148"/>
      <c r="C48" s="148"/>
      <c r="D48" s="148"/>
      <c r="E48" s="148"/>
      <c r="F48" s="71">
        <f>SUM(F49:F51)</f>
        <v>6044.3</v>
      </c>
      <c r="G48" s="71">
        <f>SUM(G49:G51)</f>
        <v>2734</v>
      </c>
      <c r="H48" s="71">
        <f t="shared" ref="H48:L48" si="0">SUM(H49:H51)</f>
        <v>3310.3</v>
      </c>
      <c r="I48" s="71">
        <f t="shared" si="0"/>
        <v>0</v>
      </c>
      <c r="J48" s="71">
        <f t="shared" si="0"/>
        <v>0</v>
      </c>
      <c r="K48" s="71">
        <f t="shared" si="0"/>
        <v>0</v>
      </c>
      <c r="L48" s="71">
        <f t="shared" si="0"/>
        <v>0</v>
      </c>
    </row>
    <row r="49" spans="1:16" ht="15.75" x14ac:dyDescent="0.25">
      <c r="A49" s="109" t="s">
        <v>51</v>
      </c>
      <c r="B49" s="109"/>
      <c r="C49" s="109"/>
      <c r="D49" s="109"/>
      <c r="E49" s="109"/>
      <c r="F49" s="72">
        <f>SUM(G49:L49)</f>
        <v>1390.1999999999998</v>
      </c>
      <c r="G49" s="73">
        <v>628.79999999999995</v>
      </c>
      <c r="H49" s="73">
        <v>761.4</v>
      </c>
      <c r="I49" s="73">
        <v>0</v>
      </c>
      <c r="J49" s="73">
        <v>0</v>
      </c>
      <c r="K49" s="73">
        <v>0</v>
      </c>
      <c r="L49" s="73">
        <v>0</v>
      </c>
    </row>
    <row r="50" spans="1:16" ht="15.75" x14ac:dyDescent="0.25">
      <c r="A50" s="109" t="s">
        <v>52</v>
      </c>
      <c r="B50" s="109"/>
      <c r="C50" s="109"/>
      <c r="D50" s="109"/>
      <c r="E50" s="109"/>
      <c r="F50" s="72">
        <f t="shared" ref="F50:F51" si="1">SUM(G50:L50)</f>
        <v>4654.1000000000004</v>
      </c>
      <c r="G50" s="73">
        <v>2105.1999999999998</v>
      </c>
      <c r="H50" s="73">
        <v>2548.9</v>
      </c>
      <c r="I50" s="73">
        <v>0</v>
      </c>
      <c r="J50" s="73">
        <v>0</v>
      </c>
      <c r="K50" s="73">
        <v>0</v>
      </c>
      <c r="L50" s="73">
        <v>0</v>
      </c>
    </row>
    <row r="51" spans="1:16" ht="15.75" x14ac:dyDescent="0.25">
      <c r="A51" s="109" t="s">
        <v>53</v>
      </c>
      <c r="B51" s="109"/>
      <c r="C51" s="109"/>
      <c r="D51" s="109"/>
      <c r="E51" s="109"/>
      <c r="F51" s="72">
        <f t="shared" si="1"/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</row>
    <row r="52" spans="1:16" ht="15.75" x14ac:dyDescent="0.25">
      <c r="A52" s="4"/>
    </row>
    <row r="53" spans="1:16" ht="22.5" customHeight="1" x14ac:dyDescent="0.25">
      <c r="A53" s="143" t="s">
        <v>415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22"/>
      <c r="N53" s="22"/>
      <c r="O53" s="22"/>
      <c r="P53" s="22"/>
    </row>
    <row r="54" spans="1:16" ht="15.75" x14ac:dyDescent="0.25">
      <c r="A54" s="45"/>
      <c r="H54" s="57" t="s">
        <v>416</v>
      </c>
    </row>
    <row r="55" spans="1:16" ht="56.25" customHeight="1" x14ac:dyDescent="0.25">
      <c r="A55" s="144" t="s">
        <v>92</v>
      </c>
      <c r="B55" s="145"/>
      <c r="C55" s="146"/>
      <c r="D55" s="37" t="s">
        <v>93</v>
      </c>
      <c r="E55" s="37" t="s">
        <v>94</v>
      </c>
      <c r="F55" s="105" t="s">
        <v>95</v>
      </c>
      <c r="G55" s="105"/>
      <c r="H55" s="105"/>
    </row>
    <row r="56" spans="1:16" ht="15.75" x14ac:dyDescent="0.25">
      <c r="A56" s="49">
        <v>1</v>
      </c>
      <c r="B56" s="49"/>
      <c r="C56" s="23"/>
      <c r="D56" s="37">
        <v>2</v>
      </c>
      <c r="E56" s="37">
        <v>3</v>
      </c>
      <c r="F56" s="105">
        <v>4</v>
      </c>
      <c r="G56" s="105"/>
      <c r="H56" s="105"/>
    </row>
    <row r="57" spans="1:16" ht="24" customHeight="1" x14ac:dyDescent="0.25">
      <c r="A57" s="144" t="s">
        <v>417</v>
      </c>
      <c r="B57" s="145"/>
      <c r="C57" s="145"/>
      <c r="D57" s="145"/>
      <c r="E57" s="145"/>
      <c r="F57" s="145"/>
      <c r="G57" s="145"/>
      <c r="H57" s="146"/>
    </row>
    <row r="58" spans="1:16" ht="46.5" customHeight="1" x14ac:dyDescent="0.25">
      <c r="A58" s="113" t="s">
        <v>418</v>
      </c>
      <c r="B58" s="114"/>
      <c r="C58" s="114"/>
      <c r="D58" s="114"/>
      <c r="E58" s="114"/>
      <c r="F58" s="114"/>
      <c r="G58" s="114"/>
      <c r="H58" s="115"/>
    </row>
    <row r="59" spans="1:16" ht="64.5" customHeight="1" x14ac:dyDescent="0.25">
      <c r="A59" s="113" t="s">
        <v>99</v>
      </c>
      <c r="B59" s="114"/>
      <c r="C59" s="115"/>
      <c r="D59" s="49" t="s">
        <v>179</v>
      </c>
      <c r="E59" s="36" t="s">
        <v>366</v>
      </c>
      <c r="F59" s="105" t="s">
        <v>302</v>
      </c>
      <c r="G59" s="105"/>
      <c r="H59" s="105"/>
    </row>
    <row r="60" spans="1:16" ht="38.25" customHeight="1" x14ac:dyDescent="0.25">
      <c r="A60" s="113" t="s">
        <v>419</v>
      </c>
      <c r="B60" s="114"/>
      <c r="C60" s="114"/>
      <c r="D60" s="114"/>
      <c r="E60" s="114"/>
      <c r="F60" s="114"/>
      <c r="G60" s="114"/>
      <c r="H60" s="115"/>
    </row>
    <row r="61" spans="1:16" ht="67.5" customHeight="1" x14ac:dyDescent="0.25">
      <c r="A61" s="113" t="s">
        <v>102</v>
      </c>
      <c r="B61" s="114"/>
      <c r="C61" s="115"/>
      <c r="D61" s="49" t="s">
        <v>179</v>
      </c>
      <c r="E61" s="36" t="s">
        <v>366</v>
      </c>
      <c r="F61" s="105" t="s">
        <v>302</v>
      </c>
      <c r="G61" s="105"/>
      <c r="H61" s="105"/>
    </row>
    <row r="62" spans="1:16" x14ac:dyDescent="0.25">
      <c r="A62" s="16"/>
    </row>
  </sheetData>
  <mergeCells count="66">
    <mergeCell ref="A7:N7"/>
    <mergeCell ref="A1:L1"/>
    <mergeCell ref="A2:L2"/>
    <mergeCell ref="A3:L3"/>
    <mergeCell ref="A4:L4"/>
    <mergeCell ref="A5:L5"/>
    <mergeCell ref="A8:L8"/>
    <mergeCell ref="A9:N9"/>
    <mergeCell ref="A12:B12"/>
    <mergeCell ref="C12:D12"/>
    <mergeCell ref="A13:B13"/>
    <mergeCell ref="C13:D13"/>
    <mergeCell ref="A17:B17"/>
    <mergeCell ref="C17:D17"/>
    <mergeCell ref="A18:B18"/>
    <mergeCell ref="C18:D18"/>
    <mergeCell ref="A14:B14"/>
    <mergeCell ref="C14:D14"/>
    <mergeCell ref="A15:B15"/>
    <mergeCell ref="C15:D15"/>
    <mergeCell ref="A16:B16"/>
    <mergeCell ref="C16:D16"/>
    <mergeCell ref="K31:L31"/>
    <mergeCell ref="A19:B19"/>
    <mergeCell ref="C19:D19"/>
    <mergeCell ref="A21:L21"/>
    <mergeCell ref="B23:D23"/>
    <mergeCell ref="B24:D24"/>
    <mergeCell ref="A26:L26"/>
    <mergeCell ref="A28:A29"/>
    <mergeCell ref="E28:J28"/>
    <mergeCell ref="K28:L28"/>
    <mergeCell ref="K29:L29"/>
    <mergeCell ref="K30:L30"/>
    <mergeCell ref="D28:D29"/>
    <mergeCell ref="C28:C29"/>
    <mergeCell ref="B28:B29"/>
    <mergeCell ref="A33:L33"/>
    <mergeCell ref="A34:L34"/>
    <mergeCell ref="A36:A37"/>
    <mergeCell ref="B36:B37"/>
    <mergeCell ref="C36:C37"/>
    <mergeCell ref="D36:D37"/>
    <mergeCell ref="E36:E37"/>
    <mergeCell ref="F36:F37"/>
    <mergeCell ref="A43:L43"/>
    <mergeCell ref="A45:E46"/>
    <mergeCell ref="F45:L45"/>
    <mergeCell ref="G36:L36"/>
    <mergeCell ref="B39:L39"/>
    <mergeCell ref="A61:C61"/>
    <mergeCell ref="F61:H61"/>
    <mergeCell ref="F56:H56"/>
    <mergeCell ref="A57:H57"/>
    <mergeCell ref="A58:H58"/>
    <mergeCell ref="A59:C59"/>
    <mergeCell ref="F59:H59"/>
    <mergeCell ref="A60:H60"/>
    <mergeCell ref="A53:L53"/>
    <mergeCell ref="A55:C55"/>
    <mergeCell ref="F55:H55"/>
    <mergeCell ref="A47:E47"/>
    <mergeCell ref="A48:E48"/>
    <mergeCell ref="A49:E49"/>
    <mergeCell ref="A50:E50"/>
    <mergeCell ref="A51:E51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53.42578125" style="14" customWidth="1"/>
    <col min="3" max="3" width="23.42578125" style="14" customWidth="1"/>
    <col min="4" max="4" width="44.7109375" style="14" customWidth="1"/>
    <col min="5" max="6" width="13.42578125" style="14" customWidth="1"/>
    <col min="7" max="8" width="11.140625" style="14" customWidth="1"/>
    <col min="9" max="9" width="13.5703125" style="14" customWidth="1"/>
    <col min="10" max="12" width="11.140625" style="14" customWidth="1"/>
    <col min="13" max="16384" width="9.140625" style="14"/>
  </cols>
  <sheetData>
    <row r="1" spans="1:14" ht="15.75" x14ac:dyDescent="0.25">
      <c r="A1" s="122" t="s">
        <v>63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7"/>
      <c r="N1" s="7"/>
    </row>
    <row r="2" spans="1:14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7"/>
      <c r="N2" s="7"/>
    </row>
    <row r="3" spans="1:14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7"/>
      <c r="N3" s="7"/>
    </row>
    <row r="4" spans="1:14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7"/>
      <c r="N4" s="7"/>
    </row>
    <row r="5" spans="1:14" ht="15.75" x14ac:dyDescent="0.25">
      <c r="A5" s="122" t="s">
        <v>130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7"/>
      <c r="N5" s="7"/>
    </row>
    <row r="6" spans="1:14" ht="15.75" x14ac:dyDescent="0.25">
      <c r="A6" s="45"/>
      <c r="L6" s="57" t="s">
        <v>486</v>
      </c>
    </row>
    <row r="7" spans="1:14" ht="15.75" x14ac:dyDescent="0.25">
      <c r="A7" s="123" t="s">
        <v>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ht="26.25" customHeight="1" x14ac:dyDescent="0.25">
      <c r="A8" s="143" t="s">
        <v>420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22"/>
      <c r="N8" s="22"/>
    </row>
    <row r="9" spans="1:14" ht="15.75" x14ac:dyDescent="0.25">
      <c r="A9" s="123" t="s">
        <v>69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14" ht="15.7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2"/>
      <c r="D11" s="57" t="s">
        <v>376</v>
      </c>
    </row>
    <row r="12" spans="1:14" ht="32.25" customHeight="1" x14ac:dyDescent="0.25">
      <c r="A12" s="113" t="s">
        <v>398</v>
      </c>
      <c r="B12" s="115"/>
      <c r="C12" s="105" t="s">
        <v>431</v>
      </c>
      <c r="D12" s="105"/>
      <c r="E12" s="53"/>
      <c r="F12" s="53"/>
      <c r="G12" s="53"/>
      <c r="H12" s="53"/>
      <c r="I12" s="53"/>
    </row>
    <row r="13" spans="1:14" ht="35.25" customHeight="1" x14ac:dyDescent="0.25">
      <c r="A13" s="113" t="s">
        <v>399</v>
      </c>
      <c r="B13" s="115"/>
      <c r="C13" s="105" t="s">
        <v>400</v>
      </c>
      <c r="D13" s="105"/>
      <c r="E13" s="53"/>
      <c r="F13" s="53"/>
      <c r="G13" s="53"/>
      <c r="H13" s="53"/>
      <c r="I13" s="53"/>
    </row>
    <row r="14" spans="1:14" ht="35.25" customHeight="1" x14ac:dyDescent="0.25">
      <c r="A14" s="113" t="s">
        <v>336</v>
      </c>
      <c r="B14" s="115"/>
      <c r="C14" s="105" t="s">
        <v>397</v>
      </c>
      <c r="D14" s="105"/>
      <c r="E14" s="53"/>
      <c r="F14" s="53"/>
      <c r="G14" s="53"/>
      <c r="H14" s="53"/>
      <c r="I14" s="53"/>
    </row>
    <row r="15" spans="1:14" ht="23.25" customHeight="1" x14ac:dyDescent="0.25">
      <c r="A15" s="113" t="s">
        <v>71</v>
      </c>
      <c r="B15" s="114"/>
      <c r="C15" s="105" t="s">
        <v>337</v>
      </c>
      <c r="D15" s="105"/>
      <c r="E15" s="53"/>
      <c r="F15" s="53"/>
      <c r="G15" s="53"/>
      <c r="H15" s="53"/>
      <c r="I15" s="53"/>
      <c r="L15" s="9"/>
      <c r="M15" s="9"/>
    </row>
    <row r="16" spans="1:14" ht="22.5" customHeight="1" x14ac:dyDescent="0.25">
      <c r="A16" s="113" t="s">
        <v>205</v>
      </c>
      <c r="B16" s="114"/>
      <c r="C16" s="105" t="s">
        <v>206</v>
      </c>
      <c r="D16" s="105"/>
      <c r="E16" s="53"/>
      <c r="F16" s="53"/>
      <c r="G16" s="53"/>
      <c r="H16" s="53"/>
      <c r="I16" s="53"/>
      <c r="L16" s="9"/>
      <c r="M16" s="9"/>
    </row>
    <row r="17" spans="1:14" ht="43.5" customHeight="1" x14ac:dyDescent="0.25">
      <c r="A17" s="113" t="s">
        <v>340</v>
      </c>
      <c r="B17" s="114"/>
      <c r="C17" s="105" t="s">
        <v>422</v>
      </c>
      <c r="D17" s="105"/>
      <c r="E17" s="33"/>
      <c r="F17" s="33"/>
      <c r="G17" s="33"/>
      <c r="H17" s="33"/>
      <c r="I17" s="33"/>
      <c r="L17" s="32"/>
      <c r="M17" s="32"/>
    </row>
    <row r="18" spans="1:14" ht="19.5" customHeight="1" x14ac:dyDescent="0.25">
      <c r="A18" s="113" t="s">
        <v>210</v>
      </c>
      <c r="B18" s="114"/>
      <c r="C18" s="124" t="s">
        <v>421</v>
      </c>
      <c r="D18" s="124"/>
      <c r="E18" s="53"/>
      <c r="F18" s="53"/>
      <c r="G18" s="53"/>
      <c r="H18" s="53"/>
      <c r="I18" s="53"/>
      <c r="L18" s="9"/>
      <c r="M18" s="9"/>
    </row>
    <row r="19" spans="1:14" ht="87" customHeight="1" x14ac:dyDescent="0.25">
      <c r="A19" s="113" t="s">
        <v>375</v>
      </c>
      <c r="B19" s="114"/>
      <c r="C19" s="105" t="s">
        <v>403</v>
      </c>
      <c r="D19" s="105"/>
      <c r="E19" s="53"/>
      <c r="F19" s="53"/>
      <c r="G19" s="53"/>
      <c r="H19" s="53"/>
      <c r="I19" s="53"/>
      <c r="L19" s="9"/>
      <c r="M19" s="9"/>
    </row>
    <row r="20" spans="1:14" ht="15.75" x14ac:dyDescent="0.25">
      <c r="A20" s="7"/>
    </row>
    <row r="21" spans="1:14" ht="26.25" customHeight="1" x14ac:dyDescent="0.25">
      <c r="A21" s="123" t="s">
        <v>341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22"/>
      <c r="N21" s="22"/>
    </row>
    <row r="22" spans="1:14" ht="15" customHeight="1" x14ac:dyDescent="0.25">
      <c r="A22" s="41"/>
      <c r="B22" s="41"/>
      <c r="C22" s="41"/>
      <c r="D22" s="57" t="s">
        <v>377</v>
      </c>
      <c r="E22" s="41"/>
      <c r="F22" s="41"/>
      <c r="G22" s="41"/>
      <c r="H22" s="41"/>
      <c r="I22" s="41"/>
      <c r="J22" s="41"/>
      <c r="K22" s="41"/>
      <c r="L22" s="41"/>
      <c r="M22" s="22"/>
      <c r="N22" s="22"/>
    </row>
    <row r="23" spans="1:14" ht="17.25" customHeight="1" x14ac:dyDescent="0.25">
      <c r="A23" s="37" t="s">
        <v>1</v>
      </c>
      <c r="B23" s="105" t="s">
        <v>342</v>
      </c>
      <c r="C23" s="105"/>
      <c r="D23" s="105"/>
      <c r="E23" s="9"/>
      <c r="F23" s="9"/>
      <c r="G23" s="9"/>
      <c r="H23" s="9"/>
      <c r="I23" s="9"/>
      <c r="J23" s="9"/>
      <c r="K23" s="9"/>
      <c r="L23" s="62"/>
    </row>
    <row r="24" spans="1:14" ht="18" customHeight="1" x14ac:dyDescent="0.25">
      <c r="A24" s="37">
        <v>1</v>
      </c>
      <c r="B24" s="109" t="s">
        <v>181</v>
      </c>
      <c r="C24" s="109"/>
      <c r="D24" s="109"/>
      <c r="E24" s="9"/>
      <c r="F24" s="9"/>
      <c r="G24" s="9"/>
      <c r="H24" s="9"/>
      <c r="I24" s="9"/>
      <c r="J24" s="9"/>
      <c r="K24" s="9"/>
      <c r="L24" s="62"/>
    </row>
    <row r="25" spans="1:14" ht="18" customHeight="1" x14ac:dyDescent="0.25">
      <c r="A25" s="20"/>
      <c r="B25" s="20"/>
      <c r="C25" s="20"/>
      <c r="D25" s="20"/>
      <c r="E25" s="53"/>
      <c r="F25" s="53"/>
      <c r="G25" s="53"/>
      <c r="H25" s="53"/>
      <c r="I25" s="53"/>
      <c r="J25" s="53"/>
      <c r="K25" s="53"/>
    </row>
    <row r="26" spans="1:14" ht="26.25" customHeight="1" x14ac:dyDescent="0.25">
      <c r="A26" s="123" t="s">
        <v>423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22"/>
      <c r="N26" s="22"/>
    </row>
    <row r="27" spans="1:14" ht="15.75" x14ac:dyDescent="0.25">
      <c r="A27" s="45"/>
      <c r="L27" s="57" t="s">
        <v>378</v>
      </c>
    </row>
    <row r="28" spans="1:14" ht="32.25" customHeight="1" x14ac:dyDescent="0.25">
      <c r="A28" s="155" t="s">
        <v>1</v>
      </c>
      <c r="B28" s="155" t="s">
        <v>72</v>
      </c>
      <c r="C28" s="155" t="s">
        <v>5</v>
      </c>
      <c r="D28" s="155" t="s">
        <v>157</v>
      </c>
      <c r="E28" s="157" t="s">
        <v>77</v>
      </c>
      <c r="F28" s="158"/>
      <c r="G28" s="158"/>
      <c r="H28" s="158"/>
      <c r="I28" s="158"/>
      <c r="J28" s="159"/>
      <c r="K28" s="154" t="s">
        <v>78</v>
      </c>
      <c r="L28" s="154"/>
    </row>
    <row r="29" spans="1:14" x14ac:dyDescent="0.25">
      <c r="A29" s="156"/>
      <c r="B29" s="156"/>
      <c r="C29" s="156"/>
      <c r="D29" s="156"/>
      <c r="E29" s="47">
        <v>2025</v>
      </c>
      <c r="F29" s="47">
        <v>2026</v>
      </c>
      <c r="G29" s="47">
        <v>2027</v>
      </c>
      <c r="H29" s="47">
        <v>2028</v>
      </c>
      <c r="I29" s="47">
        <v>2029</v>
      </c>
      <c r="J29" s="47">
        <v>2030</v>
      </c>
      <c r="K29" s="133"/>
      <c r="L29" s="133"/>
    </row>
    <row r="30" spans="1:14" x14ac:dyDescent="0.25">
      <c r="A30" s="47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7">
        <v>7</v>
      </c>
      <c r="H30" s="47">
        <v>8</v>
      </c>
      <c r="I30" s="47">
        <v>9</v>
      </c>
      <c r="J30" s="47">
        <v>10</v>
      </c>
      <c r="K30" s="154">
        <v>11</v>
      </c>
      <c r="L30" s="154"/>
    </row>
    <row r="31" spans="1:14" ht="69" customHeight="1" x14ac:dyDescent="0.25">
      <c r="A31" s="37">
        <v>1</v>
      </c>
      <c r="B31" s="49" t="s">
        <v>425</v>
      </c>
      <c r="C31" s="37" t="s">
        <v>10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154" t="s">
        <v>365</v>
      </c>
      <c r="L31" s="154"/>
    </row>
    <row r="32" spans="1:1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8" customHeight="1" x14ac:dyDescent="0.25">
      <c r="A33" s="153" t="s">
        <v>407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</row>
    <row r="34" spans="1:12" ht="18" customHeight="1" x14ac:dyDescent="0.25">
      <c r="A34" s="143" t="s">
        <v>420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1:12" x14ac:dyDescent="0.25">
      <c r="A35" s="2"/>
      <c r="L35" s="57" t="s">
        <v>387</v>
      </c>
    </row>
    <row r="36" spans="1:12" ht="34.5" customHeight="1" x14ac:dyDescent="0.25">
      <c r="A36" s="105" t="s">
        <v>1</v>
      </c>
      <c r="B36" s="105" t="s">
        <v>2</v>
      </c>
      <c r="C36" s="105" t="s">
        <v>3</v>
      </c>
      <c r="D36" s="105" t="s">
        <v>4</v>
      </c>
      <c r="E36" s="105" t="s">
        <v>62</v>
      </c>
      <c r="F36" s="105" t="s">
        <v>6</v>
      </c>
      <c r="G36" s="105" t="s">
        <v>7</v>
      </c>
      <c r="H36" s="105"/>
      <c r="I36" s="105"/>
      <c r="J36" s="105"/>
      <c r="K36" s="105"/>
      <c r="L36" s="105"/>
    </row>
    <row r="37" spans="1:12" ht="15.75" x14ac:dyDescent="0.25">
      <c r="A37" s="105"/>
      <c r="B37" s="105"/>
      <c r="C37" s="105"/>
      <c r="D37" s="105"/>
      <c r="E37" s="105"/>
      <c r="F37" s="105"/>
      <c r="G37" s="37">
        <v>2025</v>
      </c>
      <c r="H37" s="37">
        <v>2026</v>
      </c>
      <c r="I37" s="37">
        <v>2027</v>
      </c>
      <c r="J37" s="37">
        <v>2028</v>
      </c>
      <c r="K37" s="37">
        <v>2029</v>
      </c>
      <c r="L37" s="37">
        <v>2030</v>
      </c>
    </row>
    <row r="38" spans="1:12" ht="15.75" x14ac:dyDescent="0.25">
      <c r="A38" s="37">
        <v>1</v>
      </c>
      <c r="B38" s="37">
        <v>2</v>
      </c>
      <c r="C38" s="37">
        <v>3</v>
      </c>
      <c r="D38" s="37">
        <v>4</v>
      </c>
      <c r="E38" s="37">
        <v>5</v>
      </c>
      <c r="F38" s="37">
        <v>6</v>
      </c>
      <c r="G38" s="37">
        <v>7</v>
      </c>
      <c r="H38" s="37">
        <v>8</v>
      </c>
      <c r="I38" s="37">
        <v>9</v>
      </c>
      <c r="J38" s="37">
        <v>10</v>
      </c>
      <c r="K38" s="37">
        <v>11</v>
      </c>
      <c r="L38" s="37">
        <v>12</v>
      </c>
    </row>
    <row r="39" spans="1:12" ht="18.75" customHeight="1" x14ac:dyDescent="0.25">
      <c r="A39" s="37" t="s">
        <v>81</v>
      </c>
      <c r="B39" s="125" t="s">
        <v>435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ht="87" customHeight="1" x14ac:dyDescent="0.25">
      <c r="A40" s="37" t="s">
        <v>277</v>
      </c>
      <c r="B40" s="21" t="s">
        <v>426</v>
      </c>
      <c r="C40" s="49" t="s">
        <v>83</v>
      </c>
      <c r="D40" s="49" t="s">
        <v>189</v>
      </c>
      <c r="E40" s="49" t="s">
        <v>10</v>
      </c>
      <c r="F40" s="38">
        <v>100</v>
      </c>
      <c r="G40" s="38">
        <v>100</v>
      </c>
      <c r="H40" s="38">
        <v>100</v>
      </c>
      <c r="I40" s="38">
        <v>100</v>
      </c>
      <c r="J40" s="38">
        <v>100</v>
      </c>
      <c r="K40" s="38">
        <v>100</v>
      </c>
      <c r="L40" s="38">
        <v>100</v>
      </c>
    </row>
    <row r="41" spans="1:12" ht="15.75" x14ac:dyDescent="0.25">
      <c r="A41" s="45"/>
    </row>
    <row r="42" spans="1:12" ht="21.75" customHeight="1" x14ac:dyDescent="0.25">
      <c r="A42" s="143" t="s">
        <v>424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</row>
    <row r="43" spans="1:12" ht="15.75" x14ac:dyDescent="0.25">
      <c r="A43" s="1"/>
      <c r="L43" s="57" t="s">
        <v>412</v>
      </c>
    </row>
    <row r="44" spans="1:12" ht="25.5" customHeight="1" x14ac:dyDescent="0.25">
      <c r="A44" s="149" t="s">
        <v>48</v>
      </c>
      <c r="B44" s="149"/>
      <c r="C44" s="149"/>
      <c r="D44" s="149"/>
      <c r="E44" s="149"/>
      <c r="F44" s="150" t="s">
        <v>49</v>
      </c>
      <c r="G44" s="151"/>
      <c r="H44" s="151"/>
      <c r="I44" s="151"/>
      <c r="J44" s="151"/>
      <c r="K44" s="151"/>
      <c r="L44" s="152"/>
    </row>
    <row r="45" spans="1:12" ht="15.75" x14ac:dyDescent="0.25">
      <c r="A45" s="149"/>
      <c r="B45" s="149"/>
      <c r="C45" s="149"/>
      <c r="D45" s="149"/>
      <c r="E45" s="149"/>
      <c r="F45" s="51" t="s">
        <v>50</v>
      </c>
      <c r="G45" s="51">
        <v>2025</v>
      </c>
      <c r="H45" s="51">
        <v>2026</v>
      </c>
      <c r="I45" s="51">
        <v>2027</v>
      </c>
      <c r="J45" s="51">
        <v>2028</v>
      </c>
      <c r="K45" s="51">
        <v>2029</v>
      </c>
      <c r="L45" s="51">
        <v>2030</v>
      </c>
    </row>
    <row r="46" spans="1:12" ht="15.75" x14ac:dyDescent="0.25">
      <c r="A46" s="147">
        <v>1</v>
      </c>
      <c r="B46" s="147"/>
      <c r="C46" s="147"/>
      <c r="D46" s="147"/>
      <c r="E46" s="147"/>
      <c r="F46" s="51">
        <v>2</v>
      </c>
      <c r="G46" s="51">
        <v>3</v>
      </c>
      <c r="H46" s="51">
        <v>4</v>
      </c>
      <c r="I46" s="51">
        <v>5</v>
      </c>
      <c r="J46" s="51">
        <v>6</v>
      </c>
      <c r="K46" s="51">
        <v>7</v>
      </c>
      <c r="L46" s="51">
        <v>8</v>
      </c>
    </row>
    <row r="47" spans="1:12" ht="30" customHeight="1" x14ac:dyDescent="0.25">
      <c r="A47" s="148" t="s">
        <v>235</v>
      </c>
      <c r="B47" s="148"/>
      <c r="C47" s="148"/>
      <c r="D47" s="148"/>
      <c r="E47" s="148"/>
      <c r="F47" s="71">
        <f>SUM(F48:F50)</f>
        <v>186545.5</v>
      </c>
      <c r="G47" s="71">
        <f>SUM(G48:G50)</f>
        <v>186545.5</v>
      </c>
      <c r="H47" s="71">
        <f t="shared" ref="H47:L47" si="0">SUM(H48:H50)</f>
        <v>0</v>
      </c>
      <c r="I47" s="71">
        <f t="shared" si="0"/>
        <v>0</v>
      </c>
      <c r="J47" s="71">
        <f t="shared" si="0"/>
        <v>0</v>
      </c>
      <c r="K47" s="71">
        <f t="shared" si="0"/>
        <v>0</v>
      </c>
      <c r="L47" s="71">
        <f t="shared" si="0"/>
        <v>0</v>
      </c>
    </row>
    <row r="48" spans="1:12" ht="15.75" x14ac:dyDescent="0.25">
      <c r="A48" s="109" t="s">
        <v>51</v>
      </c>
      <c r="B48" s="109"/>
      <c r="C48" s="109"/>
      <c r="D48" s="109"/>
      <c r="E48" s="109"/>
      <c r="F48" s="72">
        <f>SUM(G48:L48)</f>
        <v>59250.3</v>
      </c>
      <c r="G48" s="73">
        <v>59250.3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</row>
    <row r="49" spans="1:16" ht="15.75" x14ac:dyDescent="0.25">
      <c r="A49" s="109" t="s">
        <v>52</v>
      </c>
      <c r="B49" s="109"/>
      <c r="C49" s="109"/>
      <c r="D49" s="109"/>
      <c r="E49" s="109"/>
      <c r="F49" s="72">
        <f t="shared" ref="F49:F50" si="1">SUM(G49:L49)</f>
        <v>126473.7</v>
      </c>
      <c r="G49" s="73">
        <v>126473.7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</row>
    <row r="50" spans="1:16" ht="15.75" x14ac:dyDescent="0.25">
      <c r="A50" s="109" t="s">
        <v>53</v>
      </c>
      <c r="B50" s="109"/>
      <c r="C50" s="109"/>
      <c r="D50" s="109"/>
      <c r="E50" s="109"/>
      <c r="F50" s="72">
        <f t="shared" si="1"/>
        <v>821.5</v>
      </c>
      <c r="G50" s="73">
        <v>821.5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</row>
    <row r="51" spans="1:16" ht="15.75" x14ac:dyDescent="0.25">
      <c r="A51" s="4"/>
    </row>
    <row r="52" spans="1:16" ht="22.5" customHeight="1" x14ac:dyDescent="0.25">
      <c r="A52" s="143" t="s">
        <v>427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22"/>
      <c r="N52" s="22"/>
      <c r="O52" s="22"/>
      <c r="P52" s="22"/>
    </row>
    <row r="53" spans="1:16" ht="15.75" x14ac:dyDescent="0.25">
      <c r="A53" s="45"/>
      <c r="H53" s="57" t="s">
        <v>416</v>
      </c>
    </row>
    <row r="54" spans="1:16" ht="56.25" customHeight="1" x14ac:dyDescent="0.25">
      <c r="A54" s="144" t="s">
        <v>92</v>
      </c>
      <c r="B54" s="145"/>
      <c r="C54" s="146"/>
      <c r="D54" s="37" t="s">
        <v>93</v>
      </c>
      <c r="E54" s="37" t="s">
        <v>94</v>
      </c>
      <c r="F54" s="105" t="s">
        <v>95</v>
      </c>
      <c r="G54" s="105"/>
      <c r="H54" s="105"/>
    </row>
    <row r="55" spans="1:16" ht="15.75" x14ac:dyDescent="0.25">
      <c r="A55" s="49">
        <v>1</v>
      </c>
      <c r="B55" s="49"/>
      <c r="C55" s="23"/>
      <c r="D55" s="37">
        <v>2</v>
      </c>
      <c r="E55" s="37">
        <v>3</v>
      </c>
      <c r="F55" s="105">
        <v>4</v>
      </c>
      <c r="G55" s="105"/>
      <c r="H55" s="105"/>
    </row>
    <row r="56" spans="1:16" ht="24" customHeight="1" x14ac:dyDescent="0.25">
      <c r="A56" s="144" t="s">
        <v>428</v>
      </c>
      <c r="B56" s="145"/>
      <c r="C56" s="145"/>
      <c r="D56" s="145"/>
      <c r="E56" s="145"/>
      <c r="F56" s="145"/>
      <c r="G56" s="145"/>
      <c r="H56" s="146"/>
    </row>
    <row r="57" spans="1:16" ht="36" customHeight="1" x14ac:dyDescent="0.25">
      <c r="A57" s="113" t="s">
        <v>429</v>
      </c>
      <c r="B57" s="114"/>
      <c r="C57" s="114"/>
      <c r="D57" s="114"/>
      <c r="E57" s="114"/>
      <c r="F57" s="114"/>
      <c r="G57" s="114"/>
      <c r="H57" s="115"/>
    </row>
    <row r="58" spans="1:16" ht="77.25" customHeight="1" x14ac:dyDescent="0.25">
      <c r="A58" s="113" t="s">
        <v>99</v>
      </c>
      <c r="B58" s="114"/>
      <c r="C58" s="115"/>
      <c r="D58" s="49" t="s">
        <v>430</v>
      </c>
      <c r="E58" s="36" t="s">
        <v>431</v>
      </c>
      <c r="F58" s="105" t="s">
        <v>302</v>
      </c>
      <c r="G58" s="105"/>
      <c r="H58" s="105"/>
    </row>
    <row r="59" spans="1:16" x14ac:dyDescent="0.25">
      <c r="A59" s="16"/>
    </row>
  </sheetData>
  <mergeCells count="63">
    <mergeCell ref="A7:N7"/>
    <mergeCell ref="A1:L1"/>
    <mergeCell ref="A2:L2"/>
    <mergeCell ref="A3:L3"/>
    <mergeCell ref="A4:L4"/>
    <mergeCell ref="A5:L5"/>
    <mergeCell ref="A8:L8"/>
    <mergeCell ref="A9:N9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1:L21"/>
    <mergeCell ref="B23:D23"/>
    <mergeCell ref="B24:D24"/>
    <mergeCell ref="A26:L26"/>
    <mergeCell ref="A28:A29"/>
    <mergeCell ref="B28:B29"/>
    <mergeCell ref="C28:C29"/>
    <mergeCell ref="D28:D29"/>
    <mergeCell ref="E28:J28"/>
    <mergeCell ref="K28:L28"/>
    <mergeCell ref="K29:L29"/>
    <mergeCell ref="K30:L30"/>
    <mergeCell ref="K31:L31"/>
    <mergeCell ref="A33:L33"/>
    <mergeCell ref="A34:L34"/>
    <mergeCell ref="F36:F37"/>
    <mergeCell ref="G36:L36"/>
    <mergeCell ref="B39:L39"/>
    <mergeCell ref="A42:L42"/>
    <mergeCell ref="A44:E45"/>
    <mergeCell ref="F44:L44"/>
    <mergeCell ref="A36:A37"/>
    <mergeCell ref="B36:B37"/>
    <mergeCell ref="C36:C37"/>
    <mergeCell ref="D36:D37"/>
    <mergeCell ref="E36:E37"/>
    <mergeCell ref="A58:C58"/>
    <mergeCell ref="F58:H58"/>
    <mergeCell ref="A46:E46"/>
    <mergeCell ref="A47:E47"/>
    <mergeCell ref="A48:E48"/>
    <mergeCell ref="A49:E49"/>
    <mergeCell ref="A50:E50"/>
    <mergeCell ref="A52:L52"/>
    <mergeCell ref="A54:C54"/>
    <mergeCell ref="F54:H54"/>
    <mergeCell ref="F55:H55"/>
    <mergeCell ref="A56:H56"/>
    <mergeCell ref="A57:H57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3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50.85546875" style="14" customWidth="1"/>
    <col min="3" max="3" width="23.42578125" style="14" customWidth="1"/>
    <col min="4" max="4" width="44.7109375" style="14" customWidth="1"/>
    <col min="5" max="6" width="13.42578125" style="14" customWidth="1"/>
    <col min="7" max="8" width="11.140625" style="14" customWidth="1"/>
    <col min="9" max="9" width="13.5703125" style="14" customWidth="1"/>
    <col min="10" max="12" width="11.140625" style="14" customWidth="1"/>
    <col min="13" max="16384" width="9.140625" style="14"/>
  </cols>
  <sheetData>
    <row r="1" spans="1:14" ht="15.75" x14ac:dyDescent="0.25">
      <c r="A1" s="122" t="s">
        <v>305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7"/>
      <c r="N1" s="7"/>
    </row>
    <row r="2" spans="1:14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7"/>
      <c r="N2" s="7"/>
    </row>
    <row r="3" spans="1:14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7"/>
      <c r="N3" s="7"/>
    </row>
    <row r="4" spans="1:14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7"/>
      <c r="N4" s="7"/>
    </row>
    <row r="5" spans="1:14" ht="15.75" x14ac:dyDescent="0.25">
      <c r="A5" s="122" t="s">
        <v>130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7"/>
      <c r="N5" s="7"/>
    </row>
    <row r="6" spans="1:14" ht="15.75" x14ac:dyDescent="0.25">
      <c r="A6" s="45"/>
      <c r="L6" s="57" t="s">
        <v>486</v>
      </c>
    </row>
    <row r="7" spans="1:14" ht="15.75" x14ac:dyDescent="0.25">
      <c r="A7" s="123" t="s">
        <v>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ht="26.25" customHeight="1" x14ac:dyDescent="0.25">
      <c r="A8" s="143" t="s">
        <v>396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22"/>
      <c r="N8" s="22"/>
    </row>
    <row r="9" spans="1:14" ht="15.75" x14ac:dyDescent="0.25">
      <c r="A9" s="123" t="s">
        <v>69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14" ht="15.7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2"/>
      <c r="D11" s="57" t="s">
        <v>376</v>
      </c>
    </row>
    <row r="12" spans="1:14" ht="32.25" customHeight="1" x14ac:dyDescent="0.25">
      <c r="A12" s="113" t="s">
        <v>398</v>
      </c>
      <c r="B12" s="115"/>
      <c r="C12" s="105" t="s">
        <v>397</v>
      </c>
      <c r="D12" s="105"/>
      <c r="E12" s="53"/>
      <c r="F12" s="53"/>
      <c r="G12" s="53"/>
      <c r="H12" s="53"/>
      <c r="I12" s="53"/>
    </row>
    <row r="13" spans="1:14" ht="18" customHeight="1" x14ac:dyDescent="0.25">
      <c r="A13" s="113" t="s">
        <v>399</v>
      </c>
      <c r="B13" s="115"/>
      <c r="C13" s="105" t="s">
        <v>181</v>
      </c>
      <c r="D13" s="105"/>
      <c r="E13" s="53"/>
      <c r="F13" s="53"/>
      <c r="G13" s="53"/>
      <c r="H13" s="53"/>
      <c r="I13" s="53"/>
    </row>
    <row r="14" spans="1:14" ht="18" customHeight="1" x14ac:dyDescent="0.25">
      <c r="A14" s="113" t="s">
        <v>336</v>
      </c>
      <c r="B14" s="115"/>
      <c r="C14" s="105" t="s">
        <v>181</v>
      </c>
      <c r="D14" s="105"/>
      <c r="E14" s="53"/>
      <c r="F14" s="53"/>
      <c r="G14" s="53"/>
      <c r="H14" s="53"/>
      <c r="I14" s="53"/>
    </row>
    <row r="15" spans="1:14" ht="23.25" customHeight="1" x14ac:dyDescent="0.25">
      <c r="A15" s="113" t="s">
        <v>71</v>
      </c>
      <c r="B15" s="114"/>
      <c r="C15" s="105" t="s">
        <v>337</v>
      </c>
      <c r="D15" s="105"/>
      <c r="E15" s="53"/>
      <c r="F15" s="53"/>
      <c r="G15" s="53"/>
      <c r="H15" s="53"/>
      <c r="I15" s="53"/>
      <c r="L15" s="9"/>
      <c r="M15" s="9"/>
    </row>
    <row r="16" spans="1:14" ht="22.5" customHeight="1" x14ac:dyDescent="0.25">
      <c r="A16" s="113" t="s">
        <v>205</v>
      </c>
      <c r="B16" s="114"/>
      <c r="C16" s="105" t="s">
        <v>206</v>
      </c>
      <c r="D16" s="105"/>
      <c r="E16" s="53"/>
      <c r="F16" s="53"/>
      <c r="G16" s="53"/>
      <c r="H16" s="53"/>
      <c r="I16" s="53"/>
      <c r="L16" s="9"/>
      <c r="M16" s="9"/>
    </row>
    <row r="17" spans="1:14" ht="40.5" customHeight="1" x14ac:dyDescent="0.25">
      <c r="A17" s="113" t="s">
        <v>340</v>
      </c>
      <c r="B17" s="114"/>
      <c r="C17" s="105" t="s">
        <v>339</v>
      </c>
      <c r="D17" s="105"/>
      <c r="E17" s="33"/>
      <c r="F17" s="33"/>
      <c r="G17" s="33"/>
      <c r="H17" s="33"/>
      <c r="I17" s="33"/>
      <c r="L17" s="32"/>
      <c r="M17" s="32"/>
    </row>
    <row r="18" spans="1:14" ht="19.5" customHeight="1" x14ac:dyDescent="0.25">
      <c r="A18" s="113" t="s">
        <v>210</v>
      </c>
      <c r="B18" s="114"/>
      <c r="C18" s="124" t="s">
        <v>338</v>
      </c>
      <c r="D18" s="124"/>
      <c r="E18" s="53"/>
      <c r="F18" s="53"/>
      <c r="G18" s="53"/>
      <c r="H18" s="53"/>
      <c r="I18" s="53"/>
      <c r="L18" s="9"/>
      <c r="M18" s="9"/>
    </row>
    <row r="19" spans="1:14" ht="84.75" customHeight="1" x14ac:dyDescent="0.25">
      <c r="A19" s="113" t="s">
        <v>375</v>
      </c>
      <c r="B19" s="114"/>
      <c r="C19" s="105" t="s">
        <v>403</v>
      </c>
      <c r="D19" s="105"/>
      <c r="E19" s="53"/>
      <c r="F19" s="53"/>
      <c r="G19" s="53"/>
      <c r="H19" s="53"/>
      <c r="I19" s="53"/>
      <c r="L19" s="9"/>
      <c r="M19" s="9"/>
    </row>
    <row r="20" spans="1:14" ht="15.75" x14ac:dyDescent="0.25">
      <c r="A20" s="7"/>
    </row>
    <row r="21" spans="1:14" ht="26.25" customHeight="1" x14ac:dyDescent="0.25">
      <c r="A21" s="123" t="s">
        <v>341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22"/>
      <c r="N21" s="22"/>
    </row>
    <row r="22" spans="1:14" ht="15" customHeight="1" x14ac:dyDescent="0.25">
      <c r="A22" s="41"/>
      <c r="B22" s="41"/>
      <c r="C22" s="41"/>
      <c r="D22" s="57" t="s">
        <v>377</v>
      </c>
      <c r="E22" s="41"/>
      <c r="F22" s="41"/>
      <c r="G22" s="41"/>
      <c r="H22" s="41"/>
      <c r="I22" s="41"/>
      <c r="J22" s="41"/>
      <c r="K22" s="41"/>
      <c r="L22" s="41"/>
      <c r="M22" s="22"/>
      <c r="N22" s="22"/>
    </row>
    <row r="23" spans="1:14" ht="17.25" customHeight="1" x14ac:dyDescent="0.25">
      <c r="A23" s="37" t="s">
        <v>1</v>
      </c>
      <c r="B23" s="105" t="s">
        <v>342</v>
      </c>
      <c r="C23" s="105"/>
      <c r="D23" s="105"/>
      <c r="E23" s="9"/>
      <c r="F23" s="9"/>
      <c r="G23" s="9"/>
      <c r="H23" s="9"/>
      <c r="I23" s="9"/>
      <c r="J23" s="9"/>
      <c r="K23" s="9"/>
      <c r="L23" s="62"/>
    </row>
    <row r="24" spans="1:14" ht="18" customHeight="1" x14ac:dyDescent="0.25">
      <c r="A24" s="37">
        <v>1</v>
      </c>
      <c r="B24" s="109" t="s">
        <v>181</v>
      </c>
      <c r="C24" s="109"/>
      <c r="D24" s="109"/>
      <c r="E24" s="9"/>
      <c r="F24" s="9"/>
      <c r="G24" s="9"/>
      <c r="H24" s="9"/>
      <c r="I24" s="9"/>
      <c r="J24" s="9"/>
      <c r="K24" s="9"/>
      <c r="L24" s="62"/>
    </row>
    <row r="25" spans="1:14" ht="18" customHeight="1" x14ac:dyDescent="0.25">
      <c r="A25" s="20"/>
      <c r="B25" s="20"/>
      <c r="C25" s="20"/>
      <c r="D25" s="20"/>
      <c r="E25" s="53"/>
      <c r="F25" s="53"/>
      <c r="G25" s="53"/>
      <c r="H25" s="53"/>
      <c r="I25" s="53"/>
      <c r="J25" s="53"/>
      <c r="K25" s="53"/>
    </row>
    <row r="26" spans="1:14" ht="26.25" customHeight="1" x14ac:dyDescent="0.25">
      <c r="A26" s="143" t="s">
        <v>433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22"/>
      <c r="N26" s="22"/>
    </row>
    <row r="27" spans="1:14" ht="15.75" x14ac:dyDescent="0.25">
      <c r="A27" s="45"/>
      <c r="L27" s="57" t="s">
        <v>378</v>
      </c>
    </row>
    <row r="28" spans="1:14" ht="36.75" customHeight="1" x14ac:dyDescent="0.25">
      <c r="A28" s="155" t="s">
        <v>1</v>
      </c>
      <c r="B28" s="155" t="s">
        <v>72</v>
      </c>
      <c r="C28" s="155" t="s">
        <v>5</v>
      </c>
      <c r="D28" s="155" t="s">
        <v>157</v>
      </c>
      <c r="E28" s="157" t="s">
        <v>77</v>
      </c>
      <c r="F28" s="158"/>
      <c r="G28" s="158"/>
      <c r="H28" s="158"/>
      <c r="I28" s="158"/>
      <c r="J28" s="159"/>
      <c r="K28" s="154" t="s">
        <v>78</v>
      </c>
      <c r="L28" s="154"/>
    </row>
    <row r="29" spans="1:14" x14ac:dyDescent="0.25">
      <c r="A29" s="156"/>
      <c r="B29" s="156"/>
      <c r="C29" s="156"/>
      <c r="D29" s="156"/>
      <c r="E29" s="47">
        <v>2025</v>
      </c>
      <c r="F29" s="47">
        <v>2026</v>
      </c>
      <c r="G29" s="47">
        <v>2027</v>
      </c>
      <c r="H29" s="47">
        <v>2028</v>
      </c>
      <c r="I29" s="47">
        <v>2029</v>
      </c>
      <c r="J29" s="47">
        <v>2030</v>
      </c>
      <c r="K29" s="133"/>
      <c r="L29" s="133"/>
    </row>
    <row r="30" spans="1:14" x14ac:dyDescent="0.25">
      <c r="A30" s="47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7">
        <v>7</v>
      </c>
      <c r="H30" s="47">
        <v>8</v>
      </c>
      <c r="I30" s="47">
        <v>9</v>
      </c>
      <c r="J30" s="47">
        <v>10</v>
      </c>
      <c r="K30" s="154">
        <v>11</v>
      </c>
      <c r="L30" s="154"/>
    </row>
    <row r="31" spans="1:14" ht="52.5" customHeight="1" x14ac:dyDescent="0.25">
      <c r="A31" s="37">
        <v>1</v>
      </c>
      <c r="B31" s="49" t="s">
        <v>436</v>
      </c>
      <c r="C31" s="37" t="s">
        <v>301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154" t="s">
        <v>365</v>
      </c>
      <c r="L31" s="154"/>
    </row>
    <row r="32" spans="1:14" ht="65.25" customHeight="1" x14ac:dyDescent="0.25">
      <c r="A32" s="37">
        <v>2</v>
      </c>
      <c r="B32" s="49" t="s">
        <v>437</v>
      </c>
      <c r="C32" s="37" t="s">
        <v>10</v>
      </c>
      <c r="D32" s="39">
        <v>10</v>
      </c>
      <c r="E32" s="39">
        <v>9.8000000000000007</v>
      </c>
      <c r="F32" s="39">
        <v>9.65</v>
      </c>
      <c r="G32" s="39">
        <v>9</v>
      </c>
      <c r="H32" s="39">
        <v>8.8000000000000007</v>
      </c>
      <c r="I32" s="39">
        <v>8.5500000000000007</v>
      </c>
      <c r="J32" s="39">
        <v>8</v>
      </c>
      <c r="K32" s="154" t="s">
        <v>365</v>
      </c>
      <c r="L32" s="154"/>
    </row>
    <row r="33" spans="1:12" ht="94.5" customHeight="1" x14ac:dyDescent="0.25">
      <c r="A33" s="37">
        <v>2</v>
      </c>
      <c r="B33" s="49" t="s">
        <v>438</v>
      </c>
      <c r="C33" s="37" t="s">
        <v>10</v>
      </c>
      <c r="D33" s="39">
        <v>100</v>
      </c>
      <c r="E33" s="39">
        <v>100</v>
      </c>
      <c r="F33" s="39">
        <v>100</v>
      </c>
      <c r="G33" s="39">
        <v>100</v>
      </c>
      <c r="H33" s="39">
        <v>100</v>
      </c>
      <c r="I33" s="39">
        <v>100</v>
      </c>
      <c r="J33" s="39">
        <v>100</v>
      </c>
      <c r="K33" s="154" t="s">
        <v>365</v>
      </c>
      <c r="L33" s="154"/>
    </row>
    <row r="34" spans="1:12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17.25" customHeight="1" x14ac:dyDescent="0.25">
      <c r="A35" s="153" t="s">
        <v>407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</row>
    <row r="36" spans="1:12" ht="21.75" customHeight="1" x14ac:dyDescent="0.25">
      <c r="A36" s="143" t="s">
        <v>0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</row>
    <row r="37" spans="1:12" x14ac:dyDescent="0.25">
      <c r="A37" s="2"/>
      <c r="L37" s="57" t="s">
        <v>387</v>
      </c>
    </row>
    <row r="38" spans="1:12" ht="78" customHeight="1" x14ac:dyDescent="0.25">
      <c r="A38" s="105" t="s">
        <v>1</v>
      </c>
      <c r="B38" s="105" t="s">
        <v>2</v>
      </c>
      <c r="C38" s="105" t="s">
        <v>3</v>
      </c>
      <c r="D38" s="105" t="s">
        <v>4</v>
      </c>
      <c r="E38" s="105" t="s">
        <v>62</v>
      </c>
      <c r="F38" s="105" t="s">
        <v>6</v>
      </c>
      <c r="G38" s="105" t="s">
        <v>7</v>
      </c>
      <c r="H38" s="105"/>
      <c r="I38" s="105"/>
      <c r="J38" s="105"/>
      <c r="K38" s="105"/>
      <c r="L38" s="105"/>
    </row>
    <row r="39" spans="1:12" ht="15.75" x14ac:dyDescent="0.25">
      <c r="A39" s="105"/>
      <c r="B39" s="105"/>
      <c r="C39" s="105"/>
      <c r="D39" s="105"/>
      <c r="E39" s="105"/>
      <c r="F39" s="105"/>
      <c r="G39" s="37">
        <v>2025</v>
      </c>
      <c r="H39" s="37">
        <v>2026</v>
      </c>
      <c r="I39" s="37">
        <v>2027</v>
      </c>
      <c r="J39" s="37">
        <v>2028</v>
      </c>
      <c r="K39" s="37">
        <v>2029</v>
      </c>
      <c r="L39" s="37">
        <v>2030</v>
      </c>
    </row>
    <row r="40" spans="1:12" ht="15.75" x14ac:dyDescent="0.25">
      <c r="A40" s="37">
        <v>1</v>
      </c>
      <c r="B40" s="37">
        <v>2</v>
      </c>
      <c r="C40" s="37">
        <v>3</v>
      </c>
      <c r="D40" s="37">
        <v>4</v>
      </c>
      <c r="E40" s="37">
        <v>5</v>
      </c>
      <c r="F40" s="37">
        <v>6</v>
      </c>
      <c r="G40" s="37">
        <v>7</v>
      </c>
      <c r="H40" s="37">
        <v>8</v>
      </c>
      <c r="I40" s="37">
        <v>9</v>
      </c>
      <c r="J40" s="37">
        <v>10</v>
      </c>
      <c r="K40" s="37">
        <v>11</v>
      </c>
      <c r="L40" s="37">
        <v>12</v>
      </c>
    </row>
    <row r="41" spans="1:12" ht="33" customHeight="1" x14ac:dyDescent="0.25">
      <c r="A41" s="37" t="s">
        <v>81</v>
      </c>
      <c r="B41" s="125" t="s">
        <v>439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</row>
    <row r="42" spans="1:12" ht="87" customHeight="1" x14ac:dyDescent="0.25">
      <c r="A42" s="37" t="s">
        <v>277</v>
      </c>
      <c r="B42" s="21" t="s">
        <v>8</v>
      </c>
      <c r="C42" s="21" t="s">
        <v>20</v>
      </c>
      <c r="D42" s="21" t="s">
        <v>283</v>
      </c>
      <c r="E42" s="21" t="s">
        <v>10</v>
      </c>
      <c r="F42" s="38">
        <v>100</v>
      </c>
      <c r="G42" s="38">
        <v>100</v>
      </c>
      <c r="H42" s="38">
        <v>100</v>
      </c>
      <c r="I42" s="38">
        <v>100</v>
      </c>
      <c r="J42" s="38">
        <v>100</v>
      </c>
      <c r="K42" s="38">
        <v>100</v>
      </c>
      <c r="L42" s="38">
        <v>100</v>
      </c>
    </row>
    <row r="43" spans="1:12" ht="122.25" customHeight="1" x14ac:dyDescent="0.25">
      <c r="A43" s="37" t="s">
        <v>240</v>
      </c>
      <c r="B43" s="21" t="s">
        <v>11</v>
      </c>
      <c r="C43" s="21" t="s">
        <v>12</v>
      </c>
      <c r="D43" s="21" t="s">
        <v>13</v>
      </c>
      <c r="E43" s="21" t="s">
        <v>14</v>
      </c>
      <c r="F43" s="39">
        <v>446</v>
      </c>
      <c r="G43" s="38">
        <v>450</v>
      </c>
      <c r="H43" s="38">
        <v>450</v>
      </c>
      <c r="I43" s="38">
        <v>450</v>
      </c>
      <c r="J43" s="38">
        <v>450</v>
      </c>
      <c r="K43" s="38">
        <v>450</v>
      </c>
      <c r="L43" s="38">
        <v>450</v>
      </c>
    </row>
    <row r="44" spans="1:12" ht="114.75" customHeight="1" x14ac:dyDescent="0.25">
      <c r="A44" s="37" t="s">
        <v>278</v>
      </c>
      <c r="B44" s="21" t="s">
        <v>16</v>
      </c>
      <c r="C44" s="21" t="s">
        <v>12</v>
      </c>
      <c r="D44" s="21" t="s">
        <v>17</v>
      </c>
      <c r="E44" s="27" t="s">
        <v>29</v>
      </c>
      <c r="F44" s="39">
        <v>86</v>
      </c>
      <c r="G44" s="39">
        <v>86</v>
      </c>
      <c r="H44" s="39">
        <v>86</v>
      </c>
      <c r="I44" s="39">
        <v>86</v>
      </c>
      <c r="J44" s="39">
        <v>86</v>
      </c>
      <c r="K44" s="39">
        <v>86</v>
      </c>
      <c r="L44" s="39">
        <v>86</v>
      </c>
    </row>
    <row r="45" spans="1:12" ht="117" customHeight="1" x14ac:dyDescent="0.25">
      <c r="A45" s="37" t="s">
        <v>440</v>
      </c>
      <c r="B45" s="21" t="s">
        <v>19</v>
      </c>
      <c r="C45" s="21" t="s">
        <v>20</v>
      </c>
      <c r="D45" s="21" t="s">
        <v>21</v>
      </c>
      <c r="E45" s="21" t="s">
        <v>10</v>
      </c>
      <c r="F45" s="38">
        <v>100</v>
      </c>
      <c r="G45" s="38">
        <v>100</v>
      </c>
      <c r="H45" s="38">
        <v>100</v>
      </c>
      <c r="I45" s="38">
        <v>100</v>
      </c>
      <c r="J45" s="38">
        <v>100</v>
      </c>
      <c r="K45" s="38">
        <v>100</v>
      </c>
      <c r="L45" s="38">
        <v>100</v>
      </c>
    </row>
    <row r="46" spans="1:12" ht="75.75" customHeight="1" x14ac:dyDescent="0.25">
      <c r="A46" s="37" t="s">
        <v>441</v>
      </c>
      <c r="B46" s="21" t="s">
        <v>23</v>
      </c>
      <c r="C46" s="21" t="s">
        <v>20</v>
      </c>
      <c r="D46" s="21" t="s">
        <v>24</v>
      </c>
      <c r="E46" s="21" t="s">
        <v>25</v>
      </c>
      <c r="F46" s="38">
        <v>100</v>
      </c>
      <c r="G46" s="38">
        <v>100</v>
      </c>
      <c r="H46" s="38">
        <v>100</v>
      </c>
      <c r="I46" s="38">
        <v>100</v>
      </c>
      <c r="J46" s="38">
        <v>100</v>
      </c>
      <c r="K46" s="38">
        <v>100</v>
      </c>
      <c r="L46" s="38">
        <v>100</v>
      </c>
    </row>
    <row r="47" spans="1:12" ht="111.75" customHeight="1" x14ac:dyDescent="0.25">
      <c r="A47" s="37" t="s">
        <v>442</v>
      </c>
      <c r="B47" s="21" t="s">
        <v>27</v>
      </c>
      <c r="C47" s="21" t="s">
        <v>12</v>
      </c>
      <c r="D47" s="21" t="s">
        <v>28</v>
      </c>
      <c r="E47" s="27" t="s">
        <v>29</v>
      </c>
      <c r="F47" s="39">
        <v>42</v>
      </c>
      <c r="G47" s="39">
        <v>42</v>
      </c>
      <c r="H47" s="39">
        <v>42</v>
      </c>
      <c r="I47" s="39">
        <v>42</v>
      </c>
      <c r="J47" s="39">
        <v>42</v>
      </c>
      <c r="K47" s="39">
        <v>42</v>
      </c>
      <c r="L47" s="39">
        <v>42</v>
      </c>
    </row>
    <row r="48" spans="1:12" ht="139.5" customHeight="1" x14ac:dyDescent="0.25">
      <c r="A48" s="37" t="s">
        <v>443</v>
      </c>
      <c r="B48" s="21" t="s">
        <v>30</v>
      </c>
      <c r="C48" s="21" t="s">
        <v>12</v>
      </c>
      <c r="D48" s="21" t="s">
        <v>31</v>
      </c>
      <c r="E48" s="21" t="s">
        <v>29</v>
      </c>
      <c r="F48" s="38">
        <v>72</v>
      </c>
      <c r="G48" s="38">
        <v>72</v>
      </c>
      <c r="H48" s="38">
        <v>72</v>
      </c>
      <c r="I48" s="38">
        <v>72</v>
      </c>
      <c r="J48" s="38">
        <v>72</v>
      </c>
      <c r="K48" s="38">
        <v>72</v>
      </c>
      <c r="L48" s="38">
        <v>72</v>
      </c>
    </row>
    <row r="49" spans="1:12" ht="61.5" customHeight="1" x14ac:dyDescent="0.25">
      <c r="A49" s="37" t="s">
        <v>85</v>
      </c>
      <c r="B49" s="163" t="s">
        <v>444</v>
      </c>
      <c r="C49" s="163"/>
      <c r="D49" s="163"/>
      <c r="E49" s="163"/>
      <c r="F49" s="163"/>
      <c r="G49" s="163"/>
      <c r="H49" s="163"/>
      <c r="I49" s="163"/>
      <c r="J49" s="163"/>
      <c r="K49" s="163"/>
      <c r="L49" s="163"/>
    </row>
    <row r="50" spans="1:12" ht="93" customHeight="1" x14ac:dyDescent="0.25">
      <c r="A50" s="37" t="s">
        <v>379</v>
      </c>
      <c r="B50" s="21" t="s">
        <v>32</v>
      </c>
      <c r="C50" s="21" t="s">
        <v>9</v>
      </c>
      <c r="D50" s="21" t="s">
        <v>33</v>
      </c>
      <c r="E50" s="21" t="s">
        <v>34</v>
      </c>
      <c r="F50" s="38" t="s">
        <v>35</v>
      </c>
      <c r="G50" s="38">
        <v>100</v>
      </c>
      <c r="H50" s="38">
        <v>100</v>
      </c>
      <c r="I50" s="38">
        <v>100</v>
      </c>
      <c r="J50" s="38">
        <v>100</v>
      </c>
      <c r="K50" s="38">
        <v>100</v>
      </c>
      <c r="L50" s="38">
        <v>100</v>
      </c>
    </row>
    <row r="51" spans="1:12" ht="61.5" customHeight="1" x14ac:dyDescent="0.25">
      <c r="A51" s="105" t="s">
        <v>381</v>
      </c>
      <c r="B51" s="160" t="s">
        <v>36</v>
      </c>
      <c r="C51" s="161" t="s">
        <v>9</v>
      </c>
      <c r="D51" s="63" t="s">
        <v>37</v>
      </c>
      <c r="E51" s="162" t="s">
        <v>44</v>
      </c>
      <c r="F51" s="93" t="s">
        <v>45</v>
      </c>
      <c r="G51" s="93" t="s">
        <v>45</v>
      </c>
      <c r="H51" s="93" t="s">
        <v>45</v>
      </c>
      <c r="I51" s="93" t="s">
        <v>45</v>
      </c>
      <c r="J51" s="93">
        <v>100</v>
      </c>
      <c r="K51" s="93">
        <v>100</v>
      </c>
      <c r="L51" s="93" t="s">
        <v>45</v>
      </c>
    </row>
    <row r="52" spans="1:12" ht="18.75" customHeight="1" x14ac:dyDescent="0.25">
      <c r="A52" s="105"/>
      <c r="B52" s="160"/>
      <c r="C52" s="161"/>
      <c r="D52" s="64" t="s">
        <v>38</v>
      </c>
      <c r="E52" s="162"/>
      <c r="F52" s="93"/>
      <c r="G52" s="93"/>
      <c r="H52" s="93"/>
      <c r="I52" s="93"/>
      <c r="J52" s="93"/>
      <c r="K52" s="93"/>
      <c r="L52" s="93"/>
    </row>
    <row r="53" spans="1:12" ht="38.25" customHeight="1" x14ac:dyDescent="0.25">
      <c r="A53" s="105"/>
      <c r="B53" s="160"/>
      <c r="C53" s="161"/>
      <c r="D53" s="64" t="s">
        <v>39</v>
      </c>
      <c r="E53" s="162"/>
      <c r="F53" s="93"/>
      <c r="G53" s="93"/>
      <c r="H53" s="93"/>
      <c r="I53" s="93"/>
      <c r="J53" s="93"/>
      <c r="K53" s="93"/>
      <c r="L53" s="93"/>
    </row>
    <row r="54" spans="1:12" ht="45.75" customHeight="1" x14ac:dyDescent="0.25">
      <c r="A54" s="105"/>
      <c r="B54" s="160"/>
      <c r="C54" s="161"/>
      <c r="D54" s="64" t="s">
        <v>40</v>
      </c>
      <c r="E54" s="162"/>
      <c r="F54" s="93"/>
      <c r="G54" s="93"/>
      <c r="H54" s="93"/>
      <c r="I54" s="93"/>
      <c r="J54" s="93"/>
      <c r="K54" s="93"/>
      <c r="L54" s="93"/>
    </row>
    <row r="55" spans="1:12" ht="24" customHeight="1" x14ac:dyDescent="0.25">
      <c r="A55" s="105"/>
      <c r="B55" s="160"/>
      <c r="C55" s="161"/>
      <c r="D55" s="64" t="s">
        <v>41</v>
      </c>
      <c r="E55" s="162"/>
      <c r="F55" s="93"/>
      <c r="G55" s="93"/>
      <c r="H55" s="93"/>
      <c r="I55" s="93"/>
      <c r="J55" s="93"/>
      <c r="K55" s="93"/>
      <c r="L55" s="93"/>
    </row>
    <row r="56" spans="1:12" ht="66" customHeight="1" x14ac:dyDescent="0.25">
      <c r="A56" s="105"/>
      <c r="B56" s="160"/>
      <c r="C56" s="161"/>
      <c r="D56" s="64" t="s">
        <v>42</v>
      </c>
      <c r="E56" s="162"/>
      <c r="F56" s="93"/>
      <c r="G56" s="93"/>
      <c r="H56" s="93"/>
      <c r="I56" s="93"/>
      <c r="J56" s="93"/>
      <c r="K56" s="93"/>
      <c r="L56" s="93"/>
    </row>
    <row r="57" spans="1:12" ht="33.75" customHeight="1" x14ac:dyDescent="0.25">
      <c r="A57" s="105"/>
      <c r="B57" s="160"/>
      <c r="C57" s="161"/>
      <c r="D57" s="65" t="s">
        <v>43</v>
      </c>
      <c r="E57" s="162"/>
      <c r="F57" s="93"/>
      <c r="G57" s="93"/>
      <c r="H57" s="93"/>
      <c r="I57" s="93"/>
      <c r="J57" s="93"/>
      <c r="K57" s="93"/>
      <c r="L57" s="93"/>
    </row>
    <row r="58" spans="1:12" ht="68.25" customHeight="1" x14ac:dyDescent="0.25">
      <c r="A58" s="37" t="s">
        <v>445</v>
      </c>
      <c r="B58" s="21" t="s">
        <v>46</v>
      </c>
      <c r="C58" s="21" t="s">
        <v>20</v>
      </c>
      <c r="D58" s="65" t="s">
        <v>47</v>
      </c>
      <c r="E58" s="21" t="s">
        <v>29</v>
      </c>
      <c r="F58" s="39">
        <v>3</v>
      </c>
      <c r="G58" s="38">
        <v>3</v>
      </c>
      <c r="H58" s="38">
        <v>3</v>
      </c>
      <c r="I58" s="38">
        <v>3</v>
      </c>
      <c r="J58" s="38">
        <v>3</v>
      </c>
      <c r="K58" s="38">
        <v>3</v>
      </c>
      <c r="L58" s="38">
        <v>3</v>
      </c>
    </row>
    <row r="59" spans="1:12" ht="15.75" x14ac:dyDescent="0.25">
      <c r="A59" s="45"/>
    </row>
    <row r="60" spans="1:12" ht="21.75" customHeight="1" x14ac:dyDescent="0.25">
      <c r="A60" s="143" t="s">
        <v>343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</row>
    <row r="61" spans="1:12" ht="15.75" x14ac:dyDescent="0.25">
      <c r="A61" s="1"/>
      <c r="L61" s="57" t="s">
        <v>412</v>
      </c>
    </row>
    <row r="62" spans="1:12" ht="25.5" customHeight="1" x14ac:dyDescent="0.25">
      <c r="A62" s="149" t="s">
        <v>48</v>
      </c>
      <c r="B62" s="149"/>
      <c r="C62" s="149"/>
      <c r="D62" s="149"/>
      <c r="E62" s="149"/>
      <c r="F62" s="150" t="s">
        <v>49</v>
      </c>
      <c r="G62" s="151"/>
      <c r="H62" s="151"/>
      <c r="I62" s="151"/>
      <c r="J62" s="151"/>
      <c r="K62" s="151"/>
      <c r="L62" s="152"/>
    </row>
    <row r="63" spans="1:12" ht="15.75" x14ac:dyDescent="0.25">
      <c r="A63" s="149"/>
      <c r="B63" s="149"/>
      <c r="C63" s="149"/>
      <c r="D63" s="149"/>
      <c r="E63" s="149"/>
      <c r="F63" s="51" t="s">
        <v>50</v>
      </c>
      <c r="G63" s="51">
        <v>2025</v>
      </c>
      <c r="H63" s="51">
        <v>2026</v>
      </c>
      <c r="I63" s="51">
        <v>2027</v>
      </c>
      <c r="J63" s="51">
        <v>2028</v>
      </c>
      <c r="K63" s="51">
        <v>2029</v>
      </c>
      <c r="L63" s="51">
        <v>2030</v>
      </c>
    </row>
    <row r="64" spans="1:12" ht="15.75" x14ac:dyDescent="0.25">
      <c r="A64" s="147">
        <v>1</v>
      </c>
      <c r="B64" s="147"/>
      <c r="C64" s="147"/>
      <c r="D64" s="147"/>
      <c r="E64" s="147"/>
      <c r="F64" s="51">
        <v>2</v>
      </c>
      <c r="G64" s="51">
        <v>3</v>
      </c>
      <c r="H64" s="51">
        <v>4</v>
      </c>
      <c r="I64" s="51">
        <v>5</v>
      </c>
      <c r="J64" s="51">
        <v>6</v>
      </c>
      <c r="K64" s="51">
        <v>7</v>
      </c>
      <c r="L64" s="51">
        <v>8</v>
      </c>
    </row>
    <row r="65" spans="1:12" ht="38.25" customHeight="1" x14ac:dyDescent="0.25">
      <c r="A65" s="148" t="s">
        <v>282</v>
      </c>
      <c r="B65" s="148"/>
      <c r="C65" s="148"/>
      <c r="D65" s="148"/>
      <c r="E65" s="148"/>
      <c r="F65" s="71">
        <f>SUM(F66:F68)</f>
        <v>1136910.3999999999</v>
      </c>
      <c r="G65" s="71">
        <f>SUM(G66:G68)</f>
        <v>577446.29999999993</v>
      </c>
      <c r="H65" s="71">
        <f t="shared" ref="H65:L65" si="0">SUM(H66:H68)</f>
        <v>559464.1</v>
      </c>
      <c r="I65" s="71">
        <f t="shared" si="0"/>
        <v>0</v>
      </c>
      <c r="J65" s="71">
        <f t="shared" si="0"/>
        <v>0</v>
      </c>
      <c r="K65" s="71">
        <f t="shared" si="0"/>
        <v>0</v>
      </c>
      <c r="L65" s="71">
        <f t="shared" si="0"/>
        <v>0</v>
      </c>
    </row>
    <row r="66" spans="1:12" ht="15.75" x14ac:dyDescent="0.25">
      <c r="A66" s="109" t="s">
        <v>51</v>
      </c>
      <c r="B66" s="109"/>
      <c r="C66" s="109"/>
      <c r="D66" s="109"/>
      <c r="E66" s="109"/>
      <c r="F66" s="72">
        <f>SUM(G66:L66)</f>
        <v>37008.5</v>
      </c>
      <c r="G66" s="73">
        <f>G78+G86+G88</f>
        <v>18387.8</v>
      </c>
      <c r="H66" s="73">
        <f>H78+H86+H88</f>
        <v>18620.7</v>
      </c>
      <c r="I66" s="73">
        <f t="shared" ref="I66:L66" si="1">I78+I86+I88</f>
        <v>0</v>
      </c>
      <c r="J66" s="73">
        <f t="shared" si="1"/>
        <v>0</v>
      </c>
      <c r="K66" s="73">
        <f t="shared" si="1"/>
        <v>0</v>
      </c>
      <c r="L66" s="73">
        <f t="shared" si="1"/>
        <v>0</v>
      </c>
    </row>
    <row r="67" spans="1:12" ht="15.75" x14ac:dyDescent="0.25">
      <c r="A67" s="109" t="s">
        <v>52</v>
      </c>
      <c r="B67" s="109"/>
      <c r="C67" s="109"/>
      <c r="D67" s="109"/>
      <c r="E67" s="109"/>
      <c r="F67" s="72">
        <f t="shared" ref="F67:F68" si="2">SUM(G67:L67)</f>
        <v>940198.89999999991</v>
      </c>
      <c r="G67" s="73">
        <f>G70+G73+G79+G84+G89+G92+G95</f>
        <v>469934.69999999995</v>
      </c>
      <c r="H67" s="73">
        <f>H70+H73+H79+H84+H89+H92+H95</f>
        <v>470264.19999999995</v>
      </c>
      <c r="I67" s="73">
        <f t="shared" ref="I67:L67" si="3">I70+I73+I79+I84+I89+I92</f>
        <v>0</v>
      </c>
      <c r="J67" s="73">
        <f t="shared" si="3"/>
        <v>0</v>
      </c>
      <c r="K67" s="73">
        <f t="shared" si="3"/>
        <v>0</v>
      </c>
      <c r="L67" s="73">
        <f t="shared" si="3"/>
        <v>0</v>
      </c>
    </row>
    <row r="68" spans="1:12" ht="15.75" x14ac:dyDescent="0.25">
      <c r="A68" s="109" t="s">
        <v>53</v>
      </c>
      <c r="B68" s="109"/>
      <c r="C68" s="109"/>
      <c r="D68" s="109"/>
      <c r="E68" s="109"/>
      <c r="F68" s="72">
        <f t="shared" si="2"/>
        <v>159703</v>
      </c>
      <c r="G68" s="73">
        <f>G71+G74+G76+G80+G82+G90+G93+G96</f>
        <v>89123.8</v>
      </c>
      <c r="H68" s="73">
        <f>H71+H74+H76+H80+H82+H90+H93+H96</f>
        <v>70579.199999999997</v>
      </c>
      <c r="I68" s="73">
        <f t="shared" ref="I68:L68" si="4">I71+I74+I76+I80+I82+I90+I93+I96</f>
        <v>0</v>
      </c>
      <c r="J68" s="73">
        <f t="shared" si="4"/>
        <v>0</v>
      </c>
      <c r="K68" s="73">
        <f t="shared" si="4"/>
        <v>0</v>
      </c>
      <c r="L68" s="73">
        <f t="shared" si="4"/>
        <v>0</v>
      </c>
    </row>
    <row r="69" spans="1:12" ht="34.5" customHeight="1" x14ac:dyDescent="0.25">
      <c r="A69" s="149" t="s">
        <v>284</v>
      </c>
      <c r="B69" s="149"/>
      <c r="C69" s="149"/>
      <c r="D69" s="149"/>
      <c r="E69" s="149"/>
      <c r="F69" s="71">
        <f>SUM(F70:F71)</f>
        <v>376344.2</v>
      </c>
      <c r="G69" s="71">
        <f>SUM(G70:G71)</f>
        <v>191897.1</v>
      </c>
      <c r="H69" s="71">
        <f t="shared" ref="H69:L69" si="5">SUM(H70:H71)</f>
        <v>184447.1</v>
      </c>
      <c r="I69" s="71">
        <f t="shared" si="5"/>
        <v>0</v>
      </c>
      <c r="J69" s="71">
        <f t="shared" si="5"/>
        <v>0</v>
      </c>
      <c r="K69" s="71">
        <f t="shared" si="5"/>
        <v>0</v>
      </c>
      <c r="L69" s="71">
        <f t="shared" si="5"/>
        <v>0</v>
      </c>
    </row>
    <row r="70" spans="1:12" ht="15.75" x14ac:dyDescent="0.25">
      <c r="A70" s="94" t="s">
        <v>52</v>
      </c>
      <c r="B70" s="94"/>
      <c r="C70" s="94"/>
      <c r="D70" s="94"/>
      <c r="E70" s="94"/>
      <c r="F70" s="72">
        <f t="shared" ref="F70:F71" si="6">SUM(G70:L70)</f>
        <v>305394.2</v>
      </c>
      <c r="G70" s="73">
        <f>152597.1+100</f>
        <v>152697.1</v>
      </c>
      <c r="H70" s="73">
        <f>152597.1+100</f>
        <v>152697.1</v>
      </c>
      <c r="I70" s="73">
        <v>0</v>
      </c>
      <c r="J70" s="73">
        <v>0</v>
      </c>
      <c r="K70" s="73">
        <v>0</v>
      </c>
      <c r="L70" s="73">
        <v>0</v>
      </c>
    </row>
    <row r="71" spans="1:12" ht="15.75" x14ac:dyDescent="0.25">
      <c r="A71" s="94" t="s">
        <v>53</v>
      </c>
      <c r="B71" s="94"/>
      <c r="C71" s="94"/>
      <c r="D71" s="94"/>
      <c r="E71" s="94"/>
      <c r="F71" s="72">
        <f t="shared" si="6"/>
        <v>70950</v>
      </c>
      <c r="G71" s="73">
        <f>38700+500</f>
        <v>39200</v>
      </c>
      <c r="H71" s="73">
        <f>31500+250</f>
        <v>31750</v>
      </c>
      <c r="I71" s="73">
        <v>0</v>
      </c>
      <c r="J71" s="73">
        <v>0</v>
      </c>
      <c r="K71" s="73">
        <v>0</v>
      </c>
      <c r="L71" s="73">
        <v>0</v>
      </c>
    </row>
    <row r="72" spans="1:12" ht="38.25" customHeight="1" x14ac:dyDescent="0.25">
      <c r="A72" s="149" t="s">
        <v>54</v>
      </c>
      <c r="B72" s="149"/>
      <c r="C72" s="149"/>
      <c r="D72" s="149"/>
      <c r="E72" s="149"/>
      <c r="F72" s="71">
        <f>SUM(F73:F74)</f>
        <v>11620.3</v>
      </c>
      <c r="G72" s="71">
        <f>SUM(G73:G74)</f>
        <v>4896.3999999999996</v>
      </c>
      <c r="H72" s="71">
        <f t="shared" ref="H72:L72" si="7">SUM(H73:H74)</f>
        <v>6723.9</v>
      </c>
      <c r="I72" s="71">
        <f t="shared" si="7"/>
        <v>0</v>
      </c>
      <c r="J72" s="71">
        <f t="shared" si="7"/>
        <v>0</v>
      </c>
      <c r="K72" s="71">
        <f t="shared" si="7"/>
        <v>0</v>
      </c>
      <c r="L72" s="71">
        <f t="shared" si="7"/>
        <v>0</v>
      </c>
    </row>
    <row r="73" spans="1:12" ht="15.75" x14ac:dyDescent="0.25">
      <c r="A73" s="94" t="s">
        <v>52</v>
      </c>
      <c r="B73" s="94"/>
      <c r="C73" s="94"/>
      <c r="D73" s="94"/>
      <c r="E73" s="94"/>
      <c r="F73" s="72">
        <f t="shared" ref="F73:F74" si="8">SUM(G73:L73)</f>
        <v>11620.3</v>
      </c>
      <c r="G73" s="73">
        <f>4896.4</f>
        <v>4896.3999999999996</v>
      </c>
      <c r="H73" s="73">
        <v>6723.9</v>
      </c>
      <c r="I73" s="73">
        <v>0</v>
      </c>
      <c r="J73" s="73">
        <v>0</v>
      </c>
      <c r="K73" s="73">
        <v>0</v>
      </c>
      <c r="L73" s="73">
        <v>0</v>
      </c>
    </row>
    <row r="74" spans="1:12" ht="15.75" x14ac:dyDescent="0.25">
      <c r="A74" s="94" t="s">
        <v>53</v>
      </c>
      <c r="B74" s="94"/>
      <c r="C74" s="94"/>
      <c r="D74" s="94"/>
      <c r="E74" s="94"/>
      <c r="F74" s="72">
        <f t="shared" si="8"/>
        <v>0</v>
      </c>
      <c r="G74" s="73">
        <v>0</v>
      </c>
      <c r="H74" s="73">
        <v>0</v>
      </c>
      <c r="I74" s="73">
        <v>0</v>
      </c>
      <c r="J74" s="73">
        <v>0</v>
      </c>
      <c r="K74" s="73">
        <v>0</v>
      </c>
      <c r="L74" s="73">
        <v>0</v>
      </c>
    </row>
    <row r="75" spans="1:12" ht="35.25" customHeight="1" x14ac:dyDescent="0.25">
      <c r="A75" s="149" t="s">
        <v>55</v>
      </c>
      <c r="B75" s="149"/>
      <c r="C75" s="149"/>
      <c r="D75" s="149"/>
      <c r="E75" s="149"/>
      <c r="F75" s="71">
        <f>F76</f>
        <v>5000</v>
      </c>
      <c r="G75" s="71">
        <f t="shared" ref="G75:L75" si="9">G76</f>
        <v>2500</v>
      </c>
      <c r="H75" s="71">
        <f t="shared" si="9"/>
        <v>2500</v>
      </c>
      <c r="I75" s="71">
        <f t="shared" si="9"/>
        <v>0</v>
      </c>
      <c r="J75" s="71">
        <f t="shared" si="9"/>
        <v>0</v>
      </c>
      <c r="K75" s="71">
        <f t="shared" si="9"/>
        <v>0</v>
      </c>
      <c r="L75" s="71">
        <f t="shared" si="9"/>
        <v>0</v>
      </c>
    </row>
    <row r="76" spans="1:12" ht="15.75" x14ac:dyDescent="0.25">
      <c r="A76" s="94" t="s">
        <v>53</v>
      </c>
      <c r="B76" s="94"/>
      <c r="C76" s="94"/>
      <c r="D76" s="94"/>
      <c r="E76" s="94"/>
      <c r="F76" s="72">
        <f>SUM(G76:L76)</f>
        <v>5000</v>
      </c>
      <c r="G76" s="73">
        <v>2500</v>
      </c>
      <c r="H76" s="73">
        <v>2500</v>
      </c>
      <c r="I76" s="73">
        <v>0</v>
      </c>
      <c r="J76" s="73">
        <v>0</v>
      </c>
      <c r="K76" s="73">
        <v>0</v>
      </c>
      <c r="L76" s="73">
        <v>0</v>
      </c>
    </row>
    <row r="77" spans="1:12" ht="37.5" customHeight="1" x14ac:dyDescent="0.25">
      <c r="A77" s="149" t="s">
        <v>56</v>
      </c>
      <c r="B77" s="149"/>
      <c r="C77" s="149"/>
      <c r="D77" s="149"/>
      <c r="E77" s="149"/>
      <c r="F77" s="71">
        <f>SUM(F78:F80)</f>
        <v>673786.6</v>
      </c>
      <c r="G77" s="71">
        <f>SUM(G78:G80)</f>
        <v>342610.6</v>
      </c>
      <c r="H77" s="71">
        <f t="shared" ref="H77:L77" si="10">SUM(H78:H80)</f>
        <v>331176</v>
      </c>
      <c r="I77" s="71">
        <f t="shared" si="10"/>
        <v>0</v>
      </c>
      <c r="J77" s="71">
        <f t="shared" si="10"/>
        <v>0</v>
      </c>
      <c r="K77" s="71">
        <f t="shared" si="10"/>
        <v>0</v>
      </c>
      <c r="L77" s="71">
        <f t="shared" si="10"/>
        <v>0</v>
      </c>
    </row>
    <row r="78" spans="1:12" ht="15.75" x14ac:dyDescent="0.25">
      <c r="A78" s="94" t="s">
        <v>51</v>
      </c>
      <c r="B78" s="94"/>
      <c r="C78" s="94"/>
      <c r="D78" s="94"/>
      <c r="E78" s="94"/>
      <c r="F78" s="72">
        <f t="shared" ref="F78:F80" si="11">SUM(G78:L78)</f>
        <v>0</v>
      </c>
      <c r="G78" s="73">
        <v>0</v>
      </c>
      <c r="H78" s="73">
        <v>0</v>
      </c>
      <c r="I78" s="73">
        <v>0</v>
      </c>
      <c r="J78" s="73">
        <v>0</v>
      </c>
      <c r="K78" s="73">
        <v>0</v>
      </c>
      <c r="L78" s="73">
        <v>0</v>
      </c>
    </row>
    <row r="79" spans="1:12" ht="15.75" x14ac:dyDescent="0.25">
      <c r="A79" s="94" t="s">
        <v>52</v>
      </c>
      <c r="B79" s="94"/>
      <c r="C79" s="94"/>
      <c r="D79" s="94"/>
      <c r="E79" s="94"/>
      <c r="F79" s="72">
        <f t="shared" si="11"/>
        <v>596652</v>
      </c>
      <c r="G79" s="73">
        <f>297395+181+1000</f>
        <v>298576</v>
      </c>
      <c r="H79" s="73">
        <f>297395+181+500</f>
        <v>298076</v>
      </c>
      <c r="I79" s="73">
        <v>0</v>
      </c>
      <c r="J79" s="73">
        <v>0</v>
      </c>
      <c r="K79" s="73">
        <v>0</v>
      </c>
      <c r="L79" s="73">
        <v>0</v>
      </c>
    </row>
    <row r="80" spans="1:12" ht="15.75" x14ac:dyDescent="0.25">
      <c r="A80" s="94" t="s">
        <v>53</v>
      </c>
      <c r="B80" s="94"/>
      <c r="C80" s="94"/>
      <c r="D80" s="94"/>
      <c r="E80" s="94"/>
      <c r="F80" s="72">
        <f t="shared" si="11"/>
        <v>77134.600000000006</v>
      </c>
      <c r="G80" s="73">
        <f>18178.5+25856.1</f>
        <v>44034.6</v>
      </c>
      <c r="H80" s="73">
        <f>13500+19600</f>
        <v>33100</v>
      </c>
      <c r="I80" s="73">
        <v>0</v>
      </c>
      <c r="J80" s="73">
        <v>0</v>
      </c>
      <c r="K80" s="73">
        <v>0</v>
      </c>
      <c r="L80" s="73">
        <v>0</v>
      </c>
    </row>
    <row r="81" spans="1:12" ht="36.75" customHeight="1" x14ac:dyDescent="0.25">
      <c r="A81" s="149" t="s">
        <v>57</v>
      </c>
      <c r="B81" s="149"/>
      <c r="C81" s="149"/>
      <c r="D81" s="149"/>
      <c r="E81" s="149"/>
      <c r="F81" s="71">
        <f>F82</f>
        <v>0</v>
      </c>
      <c r="G81" s="71">
        <f t="shared" ref="G81:L81" si="12">G82</f>
        <v>0</v>
      </c>
      <c r="H81" s="71">
        <f t="shared" si="12"/>
        <v>0</v>
      </c>
      <c r="I81" s="71">
        <f t="shared" si="12"/>
        <v>0</v>
      </c>
      <c r="J81" s="71">
        <f t="shared" si="12"/>
        <v>0</v>
      </c>
      <c r="K81" s="71">
        <f t="shared" si="12"/>
        <v>0</v>
      </c>
      <c r="L81" s="71">
        <f t="shared" si="12"/>
        <v>0</v>
      </c>
    </row>
    <row r="82" spans="1:12" ht="15.75" x14ac:dyDescent="0.25">
      <c r="A82" s="94" t="s">
        <v>53</v>
      </c>
      <c r="B82" s="94"/>
      <c r="C82" s="94"/>
      <c r="D82" s="94"/>
      <c r="E82" s="94"/>
      <c r="F82" s="72">
        <f>SUM(G82:L82)</f>
        <v>0</v>
      </c>
      <c r="G82" s="73">
        <v>0</v>
      </c>
      <c r="H82" s="73">
        <v>0</v>
      </c>
      <c r="I82" s="73">
        <v>0</v>
      </c>
      <c r="J82" s="73">
        <v>0</v>
      </c>
      <c r="K82" s="73">
        <v>0</v>
      </c>
      <c r="L82" s="73">
        <v>0</v>
      </c>
    </row>
    <row r="83" spans="1:12" ht="48" customHeight="1" x14ac:dyDescent="0.25">
      <c r="A83" s="149" t="s">
        <v>58</v>
      </c>
      <c r="B83" s="149"/>
      <c r="C83" s="149"/>
      <c r="D83" s="149"/>
      <c r="E83" s="149"/>
      <c r="F83" s="71">
        <f t="shared" ref="F83:L83" si="13">F84</f>
        <v>1357.2</v>
      </c>
      <c r="G83" s="71">
        <f>G84</f>
        <v>678.6</v>
      </c>
      <c r="H83" s="71">
        <f t="shared" si="13"/>
        <v>678.6</v>
      </c>
      <c r="I83" s="71">
        <f t="shared" si="13"/>
        <v>0</v>
      </c>
      <c r="J83" s="71">
        <f t="shared" si="13"/>
        <v>0</v>
      </c>
      <c r="K83" s="71">
        <f t="shared" si="13"/>
        <v>0</v>
      </c>
      <c r="L83" s="71">
        <f t="shared" si="13"/>
        <v>0</v>
      </c>
    </row>
    <row r="84" spans="1:12" ht="15.75" x14ac:dyDescent="0.25">
      <c r="A84" s="141" t="s">
        <v>52</v>
      </c>
      <c r="B84" s="141"/>
      <c r="C84" s="141"/>
      <c r="D84" s="141"/>
      <c r="E84" s="142"/>
      <c r="F84" s="72">
        <f>SUM(G84:L84)</f>
        <v>1357.2</v>
      </c>
      <c r="G84" s="73">
        <v>678.6</v>
      </c>
      <c r="H84" s="73">
        <v>678.6</v>
      </c>
      <c r="I84" s="73">
        <v>0</v>
      </c>
      <c r="J84" s="73">
        <v>0</v>
      </c>
      <c r="K84" s="73">
        <v>0</v>
      </c>
      <c r="L84" s="73">
        <v>0</v>
      </c>
    </row>
    <row r="85" spans="1:12" ht="34.5" customHeight="1" x14ac:dyDescent="0.25">
      <c r="A85" s="149" t="s">
        <v>59</v>
      </c>
      <c r="B85" s="149"/>
      <c r="C85" s="149"/>
      <c r="D85" s="149"/>
      <c r="E85" s="149"/>
      <c r="F85" s="71">
        <f t="shared" ref="F85:L85" si="14">F86</f>
        <v>20483</v>
      </c>
      <c r="G85" s="71">
        <f>G86</f>
        <v>10241.5</v>
      </c>
      <c r="H85" s="71">
        <f t="shared" si="14"/>
        <v>10241.5</v>
      </c>
      <c r="I85" s="71">
        <f t="shared" si="14"/>
        <v>0</v>
      </c>
      <c r="J85" s="71">
        <f t="shared" si="14"/>
        <v>0</v>
      </c>
      <c r="K85" s="71">
        <f t="shared" si="14"/>
        <v>0</v>
      </c>
      <c r="L85" s="71">
        <f t="shared" si="14"/>
        <v>0</v>
      </c>
    </row>
    <row r="86" spans="1:12" ht="15.75" x14ac:dyDescent="0.25">
      <c r="A86" s="94" t="s">
        <v>51</v>
      </c>
      <c r="B86" s="94"/>
      <c r="C86" s="94"/>
      <c r="D86" s="94"/>
      <c r="E86" s="94"/>
      <c r="F86" s="72">
        <f>SUM(G86:L86)</f>
        <v>20483</v>
      </c>
      <c r="G86" s="73">
        <v>10241.5</v>
      </c>
      <c r="H86" s="73">
        <v>10241.5</v>
      </c>
      <c r="I86" s="73">
        <v>0</v>
      </c>
      <c r="J86" s="73">
        <v>0</v>
      </c>
      <c r="K86" s="73">
        <v>0</v>
      </c>
      <c r="L86" s="73">
        <v>0</v>
      </c>
    </row>
    <row r="87" spans="1:12" ht="38.25" customHeight="1" x14ac:dyDescent="0.25">
      <c r="A87" s="149" t="s">
        <v>60</v>
      </c>
      <c r="B87" s="149"/>
      <c r="C87" s="149"/>
      <c r="D87" s="149"/>
      <c r="E87" s="149"/>
      <c r="F87" s="71">
        <f>SUM(F88:F90)</f>
        <v>25639.100000000002</v>
      </c>
      <c r="G87" s="71">
        <f>SUM(G88:G90)</f>
        <v>13202.1</v>
      </c>
      <c r="H87" s="71">
        <f t="shared" ref="H87:L87" si="15">SUM(H88:H90)</f>
        <v>12437.000000000002</v>
      </c>
      <c r="I87" s="71">
        <f t="shared" si="15"/>
        <v>0</v>
      </c>
      <c r="J87" s="71">
        <f t="shared" si="15"/>
        <v>0</v>
      </c>
      <c r="K87" s="71">
        <f t="shared" si="15"/>
        <v>0</v>
      </c>
      <c r="L87" s="71">
        <f t="shared" si="15"/>
        <v>0</v>
      </c>
    </row>
    <row r="88" spans="1:12" ht="15.75" x14ac:dyDescent="0.25">
      <c r="A88" s="94" t="s">
        <v>51</v>
      </c>
      <c r="B88" s="94"/>
      <c r="C88" s="94"/>
      <c r="D88" s="94"/>
      <c r="E88" s="94"/>
      <c r="F88" s="72">
        <f t="shared" ref="F88:F90" si="16">SUM(G88:L88)</f>
        <v>16525.5</v>
      </c>
      <c r="G88" s="73">
        <v>8146.3</v>
      </c>
      <c r="H88" s="73">
        <v>8379.2000000000007</v>
      </c>
      <c r="I88" s="73">
        <v>0</v>
      </c>
      <c r="J88" s="73">
        <v>0</v>
      </c>
      <c r="K88" s="73">
        <v>0</v>
      </c>
      <c r="L88" s="73">
        <v>0</v>
      </c>
    </row>
    <row r="89" spans="1:12" ht="15.75" x14ac:dyDescent="0.25">
      <c r="A89" s="94" t="s">
        <v>52</v>
      </c>
      <c r="B89" s="94"/>
      <c r="C89" s="94"/>
      <c r="D89" s="94"/>
      <c r="E89" s="94"/>
      <c r="F89" s="72">
        <f t="shared" si="16"/>
        <v>5125.2</v>
      </c>
      <c r="G89" s="73">
        <v>3061.6</v>
      </c>
      <c r="H89" s="73">
        <v>2063.6</v>
      </c>
      <c r="I89" s="73">
        <v>0</v>
      </c>
      <c r="J89" s="73">
        <v>0</v>
      </c>
      <c r="K89" s="73">
        <v>0</v>
      </c>
      <c r="L89" s="73">
        <v>0</v>
      </c>
    </row>
    <row r="90" spans="1:12" ht="15.75" x14ac:dyDescent="0.25">
      <c r="A90" s="94" t="s">
        <v>53</v>
      </c>
      <c r="B90" s="94"/>
      <c r="C90" s="94"/>
      <c r="D90" s="94"/>
      <c r="E90" s="94"/>
      <c r="F90" s="72">
        <f t="shared" si="16"/>
        <v>3988.4</v>
      </c>
      <c r="G90" s="73">
        <v>1994.2</v>
      </c>
      <c r="H90" s="73">
        <v>1994.2</v>
      </c>
      <c r="I90" s="73">
        <v>0</v>
      </c>
      <c r="J90" s="73">
        <v>0</v>
      </c>
      <c r="K90" s="73">
        <v>0</v>
      </c>
      <c r="L90" s="73"/>
    </row>
    <row r="91" spans="1:12" ht="39.75" customHeight="1" x14ac:dyDescent="0.25">
      <c r="A91" s="149" t="s">
        <v>285</v>
      </c>
      <c r="B91" s="149"/>
      <c r="C91" s="149"/>
      <c r="D91" s="149"/>
      <c r="E91" s="149"/>
      <c r="F91" s="71">
        <f>SUM(F92:F93)</f>
        <v>19801.599999999999</v>
      </c>
      <c r="G91" s="71">
        <f>SUM(G92:G93)</f>
        <v>9900.7999999999993</v>
      </c>
      <c r="H91" s="71">
        <f t="shared" ref="H91:L91" si="17">SUM(H92:H93)</f>
        <v>9900.7999999999993</v>
      </c>
      <c r="I91" s="71">
        <f t="shared" si="17"/>
        <v>0</v>
      </c>
      <c r="J91" s="71">
        <f t="shared" si="17"/>
        <v>0</v>
      </c>
      <c r="K91" s="71">
        <f t="shared" si="17"/>
        <v>0</v>
      </c>
      <c r="L91" s="71">
        <f t="shared" si="17"/>
        <v>0</v>
      </c>
    </row>
    <row r="92" spans="1:12" ht="15.75" x14ac:dyDescent="0.25">
      <c r="A92" s="94" t="s">
        <v>52</v>
      </c>
      <c r="B92" s="94"/>
      <c r="C92" s="94"/>
      <c r="D92" s="94"/>
      <c r="E92" s="94"/>
      <c r="F92" s="72">
        <f t="shared" ref="F92:F93" si="18">SUM(G92:L92)</f>
        <v>19801.599999999999</v>
      </c>
      <c r="G92" s="73">
        <v>9900.7999999999993</v>
      </c>
      <c r="H92" s="73">
        <v>9900.7999999999993</v>
      </c>
      <c r="I92" s="73">
        <v>0</v>
      </c>
      <c r="J92" s="73">
        <v>0</v>
      </c>
      <c r="K92" s="73">
        <v>0</v>
      </c>
      <c r="L92" s="73">
        <v>0</v>
      </c>
    </row>
    <row r="93" spans="1:12" ht="15.75" x14ac:dyDescent="0.25">
      <c r="A93" s="94" t="s">
        <v>53</v>
      </c>
      <c r="B93" s="94"/>
      <c r="C93" s="94"/>
      <c r="D93" s="94"/>
      <c r="E93" s="94"/>
      <c r="F93" s="72">
        <f t="shared" si="18"/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</row>
    <row r="94" spans="1:12" ht="24.75" customHeight="1" x14ac:dyDescent="0.25">
      <c r="A94" s="149" t="s">
        <v>61</v>
      </c>
      <c r="B94" s="149"/>
      <c r="C94" s="149"/>
      <c r="D94" s="149"/>
      <c r="E94" s="149"/>
      <c r="F94" s="71">
        <f>SUM(F95:F96)</f>
        <v>2878.4</v>
      </c>
      <c r="G94" s="71">
        <f>SUM(G95:G96)</f>
        <v>1519.2</v>
      </c>
      <c r="H94" s="71">
        <f t="shared" ref="H94:L94" si="19">SUM(H95:H96)</f>
        <v>1359.2</v>
      </c>
      <c r="I94" s="71">
        <f t="shared" si="19"/>
        <v>0</v>
      </c>
      <c r="J94" s="71">
        <f t="shared" si="19"/>
        <v>0</v>
      </c>
      <c r="K94" s="71">
        <f t="shared" si="19"/>
        <v>0</v>
      </c>
      <c r="L94" s="71">
        <f t="shared" si="19"/>
        <v>0</v>
      </c>
    </row>
    <row r="95" spans="1:12" ht="15.75" x14ac:dyDescent="0.25">
      <c r="A95" s="94" t="s">
        <v>52</v>
      </c>
      <c r="B95" s="94"/>
      <c r="C95" s="94"/>
      <c r="D95" s="94"/>
      <c r="E95" s="94"/>
      <c r="F95" s="72">
        <f>SUM(G95:L95)</f>
        <v>248.4</v>
      </c>
      <c r="G95" s="73">
        <v>124.2</v>
      </c>
      <c r="H95" s="73">
        <v>124.2</v>
      </c>
      <c r="I95" s="73">
        <v>0</v>
      </c>
      <c r="J95" s="73">
        <v>0</v>
      </c>
      <c r="K95" s="73">
        <v>0</v>
      </c>
      <c r="L95" s="73">
        <v>0</v>
      </c>
    </row>
    <row r="96" spans="1:12" ht="15.75" x14ac:dyDescent="0.25">
      <c r="A96" s="94" t="s">
        <v>53</v>
      </c>
      <c r="B96" s="94"/>
      <c r="C96" s="94"/>
      <c r="D96" s="94"/>
      <c r="E96" s="94"/>
      <c r="F96" s="72">
        <f>SUM(G96:L96)</f>
        <v>2630</v>
      </c>
      <c r="G96" s="73">
        <v>1395</v>
      </c>
      <c r="H96" s="73">
        <v>1235</v>
      </c>
      <c r="I96" s="73">
        <v>0</v>
      </c>
      <c r="J96" s="73">
        <v>0</v>
      </c>
      <c r="K96" s="73">
        <v>0</v>
      </c>
      <c r="L96" s="73">
        <v>0</v>
      </c>
    </row>
    <row r="97" spans="1:16" ht="15.75" x14ac:dyDescent="0.25">
      <c r="A97" s="4"/>
    </row>
    <row r="98" spans="1:16" ht="30.75" customHeight="1" x14ac:dyDescent="0.25">
      <c r="A98" s="143" t="s">
        <v>446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22"/>
      <c r="N98" s="22"/>
      <c r="O98" s="22"/>
      <c r="P98" s="22"/>
    </row>
    <row r="99" spans="1:16" ht="15.75" x14ac:dyDescent="0.25">
      <c r="A99" s="45"/>
      <c r="H99" s="57" t="s">
        <v>416</v>
      </c>
    </row>
    <row r="100" spans="1:16" ht="78.75" customHeight="1" x14ac:dyDescent="0.25">
      <c r="A100" s="144" t="s">
        <v>92</v>
      </c>
      <c r="B100" s="145"/>
      <c r="C100" s="146"/>
      <c r="D100" s="37" t="s">
        <v>93</v>
      </c>
      <c r="E100" s="37" t="s">
        <v>94</v>
      </c>
      <c r="F100" s="105" t="s">
        <v>95</v>
      </c>
      <c r="G100" s="105"/>
      <c r="H100" s="105"/>
    </row>
    <row r="101" spans="1:16" ht="15.75" x14ac:dyDescent="0.25">
      <c r="A101" s="49">
        <v>1</v>
      </c>
      <c r="B101" s="49"/>
      <c r="C101" s="23"/>
      <c r="D101" s="37">
        <v>2</v>
      </c>
      <c r="E101" s="37">
        <v>3</v>
      </c>
      <c r="F101" s="105">
        <v>4</v>
      </c>
      <c r="G101" s="105"/>
      <c r="H101" s="105"/>
    </row>
    <row r="102" spans="1:16" ht="33.75" customHeight="1" x14ac:dyDescent="0.25">
      <c r="A102" s="144" t="s">
        <v>306</v>
      </c>
      <c r="B102" s="145"/>
      <c r="C102" s="145"/>
      <c r="D102" s="145"/>
      <c r="E102" s="145"/>
      <c r="F102" s="145"/>
      <c r="G102" s="145"/>
      <c r="H102" s="146"/>
    </row>
    <row r="103" spans="1:16" ht="46.5" customHeight="1" x14ac:dyDescent="0.25">
      <c r="A103" s="113" t="s">
        <v>307</v>
      </c>
      <c r="B103" s="114"/>
      <c r="C103" s="114"/>
      <c r="D103" s="114"/>
      <c r="E103" s="114"/>
      <c r="F103" s="114"/>
      <c r="G103" s="114"/>
      <c r="H103" s="115"/>
    </row>
    <row r="104" spans="1:16" ht="64.5" customHeight="1" x14ac:dyDescent="0.25">
      <c r="A104" s="113" t="s">
        <v>99</v>
      </c>
      <c r="B104" s="114"/>
      <c r="C104" s="115"/>
      <c r="D104" s="49" t="s">
        <v>179</v>
      </c>
      <c r="E104" s="36" t="s">
        <v>366</v>
      </c>
      <c r="F104" s="105" t="s">
        <v>168</v>
      </c>
      <c r="G104" s="105"/>
      <c r="H104" s="105"/>
    </row>
    <row r="105" spans="1:16" ht="38.25" customHeight="1" x14ac:dyDescent="0.25">
      <c r="A105" s="113" t="s">
        <v>54</v>
      </c>
      <c r="B105" s="114"/>
      <c r="C105" s="114"/>
      <c r="D105" s="114"/>
      <c r="E105" s="114"/>
      <c r="F105" s="114"/>
      <c r="G105" s="114"/>
      <c r="H105" s="115"/>
    </row>
    <row r="106" spans="1:16" ht="67.5" customHeight="1" x14ac:dyDescent="0.25">
      <c r="A106" s="113" t="s">
        <v>102</v>
      </c>
      <c r="B106" s="114"/>
      <c r="C106" s="115"/>
      <c r="D106" s="49" t="s">
        <v>179</v>
      </c>
      <c r="E106" s="36" t="s">
        <v>366</v>
      </c>
      <c r="F106" s="105" t="s">
        <v>302</v>
      </c>
      <c r="G106" s="105"/>
      <c r="H106" s="105"/>
    </row>
    <row r="107" spans="1:16" ht="38.25" customHeight="1" x14ac:dyDescent="0.25">
      <c r="A107" s="113" t="s">
        <v>55</v>
      </c>
      <c r="B107" s="114"/>
      <c r="C107" s="114"/>
      <c r="D107" s="114"/>
      <c r="E107" s="114"/>
      <c r="F107" s="114"/>
      <c r="G107" s="114"/>
      <c r="H107" s="115"/>
    </row>
    <row r="108" spans="1:16" ht="62.25" customHeight="1" x14ac:dyDescent="0.25">
      <c r="A108" s="113" t="s">
        <v>314</v>
      </c>
      <c r="B108" s="114"/>
      <c r="C108" s="115"/>
      <c r="D108" s="49" t="s">
        <v>179</v>
      </c>
      <c r="E108" s="36" t="s">
        <v>366</v>
      </c>
      <c r="F108" s="105" t="s">
        <v>302</v>
      </c>
      <c r="G108" s="105"/>
      <c r="H108" s="105"/>
    </row>
    <row r="109" spans="1:16" ht="38.25" customHeight="1" x14ac:dyDescent="0.25">
      <c r="A109" s="113" t="s">
        <v>56</v>
      </c>
      <c r="B109" s="114"/>
      <c r="C109" s="114"/>
      <c r="D109" s="114"/>
      <c r="E109" s="114"/>
      <c r="F109" s="114"/>
      <c r="G109" s="114"/>
      <c r="H109" s="115"/>
    </row>
    <row r="110" spans="1:16" ht="69.75" customHeight="1" x14ac:dyDescent="0.25">
      <c r="A110" s="113" t="s">
        <v>315</v>
      </c>
      <c r="B110" s="114"/>
      <c r="C110" s="115"/>
      <c r="D110" s="49" t="s">
        <v>179</v>
      </c>
      <c r="E110" s="36" t="s">
        <v>366</v>
      </c>
      <c r="F110" s="105" t="s">
        <v>168</v>
      </c>
      <c r="G110" s="105"/>
      <c r="H110" s="105"/>
    </row>
    <row r="111" spans="1:16" ht="38.25" customHeight="1" x14ac:dyDescent="0.25">
      <c r="A111" s="113" t="s">
        <v>57</v>
      </c>
      <c r="B111" s="114"/>
      <c r="C111" s="114"/>
      <c r="D111" s="114"/>
      <c r="E111" s="114"/>
      <c r="F111" s="114"/>
      <c r="G111" s="114"/>
      <c r="H111" s="115"/>
    </row>
    <row r="112" spans="1:16" ht="65.25" customHeight="1" x14ac:dyDescent="0.25">
      <c r="A112" s="113" t="s">
        <v>316</v>
      </c>
      <c r="B112" s="114"/>
      <c r="C112" s="115"/>
      <c r="D112" s="49" t="s">
        <v>179</v>
      </c>
      <c r="E112" s="36" t="s">
        <v>366</v>
      </c>
      <c r="F112" s="105" t="s">
        <v>168</v>
      </c>
      <c r="G112" s="105"/>
      <c r="H112" s="105"/>
    </row>
    <row r="113" spans="1:8" ht="38.25" customHeight="1" x14ac:dyDescent="0.25">
      <c r="A113" s="113" t="s">
        <v>58</v>
      </c>
      <c r="B113" s="114"/>
      <c r="C113" s="114"/>
      <c r="D113" s="114"/>
      <c r="E113" s="114"/>
      <c r="F113" s="114"/>
      <c r="G113" s="114"/>
      <c r="H113" s="115"/>
    </row>
    <row r="114" spans="1:8" ht="69.75" customHeight="1" x14ac:dyDescent="0.25">
      <c r="A114" s="113" t="s">
        <v>317</v>
      </c>
      <c r="B114" s="114"/>
      <c r="C114" s="115"/>
      <c r="D114" s="49" t="s">
        <v>179</v>
      </c>
      <c r="E114" s="36" t="s">
        <v>366</v>
      </c>
      <c r="F114" s="105" t="s">
        <v>303</v>
      </c>
      <c r="G114" s="105"/>
      <c r="H114" s="105"/>
    </row>
    <row r="115" spans="1:8" ht="38.25" customHeight="1" x14ac:dyDescent="0.25">
      <c r="A115" s="113" t="s">
        <v>59</v>
      </c>
      <c r="B115" s="114"/>
      <c r="C115" s="114"/>
      <c r="D115" s="114"/>
      <c r="E115" s="114"/>
      <c r="F115" s="114"/>
      <c r="G115" s="114"/>
      <c r="H115" s="115"/>
    </row>
    <row r="116" spans="1:8" ht="63" customHeight="1" x14ac:dyDescent="0.25">
      <c r="A116" s="113" t="s">
        <v>318</v>
      </c>
      <c r="B116" s="114"/>
      <c r="C116" s="115"/>
      <c r="D116" s="49" t="s">
        <v>179</v>
      </c>
      <c r="E116" s="36" t="s">
        <v>366</v>
      </c>
      <c r="F116" s="105" t="s">
        <v>168</v>
      </c>
      <c r="G116" s="105"/>
      <c r="H116" s="105"/>
    </row>
    <row r="117" spans="1:8" ht="38.25" customHeight="1" x14ac:dyDescent="0.25">
      <c r="A117" s="113" t="s">
        <v>60</v>
      </c>
      <c r="B117" s="114"/>
      <c r="C117" s="114"/>
      <c r="D117" s="114"/>
      <c r="E117" s="114"/>
      <c r="F117" s="114"/>
      <c r="G117" s="114"/>
      <c r="H117" s="115"/>
    </row>
    <row r="118" spans="1:8" ht="71.25" customHeight="1" x14ac:dyDescent="0.25">
      <c r="A118" s="113" t="s">
        <v>319</v>
      </c>
      <c r="B118" s="114"/>
      <c r="C118" s="115"/>
      <c r="D118" s="49" t="s">
        <v>179</v>
      </c>
      <c r="E118" s="36" t="s">
        <v>366</v>
      </c>
      <c r="F118" s="105" t="s">
        <v>304</v>
      </c>
      <c r="G118" s="105"/>
      <c r="H118" s="105"/>
    </row>
    <row r="119" spans="1:8" ht="38.25" customHeight="1" x14ac:dyDescent="0.25">
      <c r="A119" s="113" t="s">
        <v>285</v>
      </c>
      <c r="B119" s="114"/>
      <c r="C119" s="114"/>
      <c r="D119" s="114"/>
      <c r="E119" s="114"/>
      <c r="F119" s="114"/>
      <c r="G119" s="114"/>
      <c r="H119" s="115"/>
    </row>
    <row r="120" spans="1:8" ht="61.5" customHeight="1" x14ac:dyDescent="0.25">
      <c r="A120" s="113" t="s">
        <v>320</v>
      </c>
      <c r="B120" s="114"/>
      <c r="C120" s="115"/>
      <c r="D120" s="49" t="s">
        <v>179</v>
      </c>
      <c r="E120" s="36" t="s">
        <v>366</v>
      </c>
      <c r="F120" s="105" t="s">
        <v>304</v>
      </c>
      <c r="G120" s="105"/>
      <c r="H120" s="105"/>
    </row>
    <row r="121" spans="1:8" ht="38.25" customHeight="1" x14ac:dyDescent="0.25">
      <c r="A121" s="113" t="s">
        <v>61</v>
      </c>
      <c r="B121" s="114"/>
      <c r="C121" s="114"/>
      <c r="D121" s="114"/>
      <c r="E121" s="114"/>
      <c r="F121" s="114"/>
      <c r="G121" s="114"/>
      <c r="H121" s="115"/>
    </row>
    <row r="122" spans="1:8" ht="66" customHeight="1" x14ac:dyDescent="0.25">
      <c r="A122" s="113" t="s">
        <v>321</v>
      </c>
      <c r="B122" s="114"/>
      <c r="C122" s="115"/>
      <c r="D122" s="49" t="s">
        <v>179</v>
      </c>
      <c r="E122" s="36" t="s">
        <v>366</v>
      </c>
      <c r="F122" s="105" t="s">
        <v>168</v>
      </c>
      <c r="G122" s="105"/>
      <c r="H122" s="105"/>
    </row>
    <row r="123" spans="1:8" x14ac:dyDescent="0.25">
      <c r="A123" s="16"/>
    </row>
  </sheetData>
  <mergeCells count="132">
    <mergeCell ref="A96:E96"/>
    <mergeCell ref="A94:E94"/>
    <mergeCell ref="A93:E93"/>
    <mergeCell ref="A92:E92"/>
    <mergeCell ref="A91:E91"/>
    <mergeCell ref="A90:E90"/>
    <mergeCell ref="I51:I57"/>
    <mergeCell ref="J51:J57"/>
    <mergeCell ref="K51:K57"/>
    <mergeCell ref="A89:E89"/>
    <mergeCell ref="A88:E88"/>
    <mergeCell ref="A87:E87"/>
    <mergeCell ref="A86:E86"/>
    <mergeCell ref="A85:E85"/>
    <mergeCell ref="A71:E71"/>
    <mergeCell ref="A77:E77"/>
    <mergeCell ref="A64:E64"/>
    <mergeCell ref="A62:E63"/>
    <mergeCell ref="A84:E84"/>
    <mergeCell ref="F62:L62"/>
    <mergeCell ref="A60:L60"/>
    <mergeCell ref="A70:E70"/>
    <mergeCell ref="A69:E69"/>
    <mergeCell ref="A68:E68"/>
    <mergeCell ref="C16:D16"/>
    <mergeCell ref="C15:D15"/>
    <mergeCell ref="C14:D14"/>
    <mergeCell ref="C12:D12"/>
    <mergeCell ref="A36:L36"/>
    <mergeCell ref="A35:L35"/>
    <mergeCell ref="L51:L57"/>
    <mergeCell ref="G38:L38"/>
    <mergeCell ref="B49:L49"/>
    <mergeCell ref="F51:F57"/>
    <mergeCell ref="B41:L41"/>
    <mergeCell ref="G51:G57"/>
    <mergeCell ref="H51:H57"/>
    <mergeCell ref="K32:L32"/>
    <mergeCell ref="K31:L31"/>
    <mergeCell ref="K30:L30"/>
    <mergeCell ref="K29:L29"/>
    <mergeCell ref="K28:L28"/>
    <mergeCell ref="E28:J28"/>
    <mergeCell ref="A28:A29"/>
    <mergeCell ref="K33:L33"/>
    <mergeCell ref="A13:B13"/>
    <mergeCell ref="C13:D13"/>
    <mergeCell ref="D28:D29"/>
    <mergeCell ref="A67:E67"/>
    <mergeCell ref="A66:E66"/>
    <mergeCell ref="A65:E65"/>
    <mergeCell ref="A76:E76"/>
    <mergeCell ref="A75:E75"/>
    <mergeCell ref="A74:E74"/>
    <mergeCell ref="A73:E73"/>
    <mergeCell ref="A72:E72"/>
    <mergeCell ref="A82:E82"/>
    <mergeCell ref="A81:E81"/>
    <mergeCell ref="A80:E80"/>
    <mergeCell ref="A79:E79"/>
    <mergeCell ref="A83:E83"/>
    <mergeCell ref="A78:E78"/>
    <mergeCell ref="A4:L4"/>
    <mergeCell ref="A3:L3"/>
    <mergeCell ref="A2:L2"/>
    <mergeCell ref="A1:L1"/>
    <mergeCell ref="A5:L5"/>
    <mergeCell ref="A7:N7"/>
    <mergeCell ref="A9:N9"/>
    <mergeCell ref="A8:L8"/>
    <mergeCell ref="A26:L26"/>
    <mergeCell ref="A21:L21"/>
    <mergeCell ref="B23:D23"/>
    <mergeCell ref="B24:D24"/>
    <mergeCell ref="A19:B19"/>
    <mergeCell ref="A18:B18"/>
    <mergeCell ref="A17:B17"/>
    <mergeCell ref="A16:B16"/>
    <mergeCell ref="A15:B15"/>
    <mergeCell ref="A14:B14"/>
    <mergeCell ref="A12:B12"/>
    <mergeCell ref="C19:D19"/>
    <mergeCell ref="C18:D18"/>
    <mergeCell ref="C17:D17"/>
    <mergeCell ref="A108:C108"/>
    <mergeCell ref="A98:L98"/>
    <mergeCell ref="F106:H106"/>
    <mergeCell ref="F104:H104"/>
    <mergeCell ref="F100:H100"/>
    <mergeCell ref="A104:C104"/>
    <mergeCell ref="A105:H105"/>
    <mergeCell ref="A106:C106"/>
    <mergeCell ref="A107:H107"/>
    <mergeCell ref="F101:H101"/>
    <mergeCell ref="A103:H103"/>
    <mergeCell ref="A102:H102"/>
    <mergeCell ref="A100:C100"/>
    <mergeCell ref="F122:H122"/>
    <mergeCell ref="A122:C122"/>
    <mergeCell ref="F120:H120"/>
    <mergeCell ref="A121:H121"/>
    <mergeCell ref="A120:C120"/>
    <mergeCell ref="F118:H118"/>
    <mergeCell ref="A119:H119"/>
    <mergeCell ref="A118:C118"/>
    <mergeCell ref="F116:H116"/>
    <mergeCell ref="A117:H117"/>
    <mergeCell ref="A116:C116"/>
    <mergeCell ref="C28:C29"/>
    <mergeCell ref="B28:B29"/>
    <mergeCell ref="F114:H114"/>
    <mergeCell ref="A115:H115"/>
    <mergeCell ref="A114:C114"/>
    <mergeCell ref="F112:H112"/>
    <mergeCell ref="A113:H113"/>
    <mergeCell ref="A112:C112"/>
    <mergeCell ref="F110:H110"/>
    <mergeCell ref="A111:H111"/>
    <mergeCell ref="A110:C110"/>
    <mergeCell ref="A38:A39"/>
    <mergeCell ref="B38:B39"/>
    <mergeCell ref="C38:C39"/>
    <mergeCell ref="D38:D39"/>
    <mergeCell ref="E38:E39"/>
    <mergeCell ref="F38:F39"/>
    <mergeCell ref="A51:A57"/>
    <mergeCell ref="B51:B57"/>
    <mergeCell ref="C51:C57"/>
    <mergeCell ref="E51:E57"/>
    <mergeCell ref="A95:E95"/>
    <mergeCell ref="F108:H108"/>
    <mergeCell ref="A109:H109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zoomScale="90" zoomScaleNormal="90" workbookViewId="0">
      <selection activeCell="P6" sqref="P6"/>
    </sheetView>
  </sheetViews>
  <sheetFormatPr defaultRowHeight="15" x14ac:dyDescent="0.25"/>
  <cols>
    <col min="1" max="3" width="9.140625" style="14"/>
    <col min="4" max="4" width="16.5703125" style="14" customWidth="1"/>
    <col min="5" max="5" width="17.28515625" style="14" customWidth="1"/>
    <col min="6" max="6" width="16.28515625" style="14" customWidth="1"/>
    <col min="7" max="7" width="18.7109375" style="14" customWidth="1"/>
    <col min="8" max="8" width="14.85546875" style="14" customWidth="1"/>
    <col min="9" max="9" width="13.85546875" style="14" customWidth="1"/>
    <col min="10" max="10" width="11.7109375" style="14" customWidth="1"/>
    <col min="11" max="11" width="12.140625" style="14" customWidth="1"/>
    <col min="12" max="13" width="10.140625" style="14" bestFit="1" customWidth="1"/>
    <col min="14" max="15" width="9.140625" style="14"/>
    <col min="16" max="16" width="11.42578125" style="14" customWidth="1"/>
    <col min="17" max="16384" width="9.140625" style="14"/>
  </cols>
  <sheetData>
    <row r="1" spans="1:16" ht="15.75" x14ac:dyDescent="0.25">
      <c r="A1" s="122" t="s">
        <v>324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ht="15.75" x14ac:dyDescent="0.25">
      <c r="A5" s="122" t="s">
        <v>67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16" ht="15.75" x14ac:dyDescent="0.25">
      <c r="A6" s="45"/>
      <c r="P6" s="57" t="s">
        <v>486</v>
      </c>
    </row>
    <row r="7" spans="1:16" ht="15.75" x14ac:dyDescent="0.25">
      <c r="A7" s="123" t="s">
        <v>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6" ht="44.25" customHeight="1" x14ac:dyDescent="0.25">
      <c r="A8" s="143" t="s">
        <v>447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spans="1:16" ht="15.75" x14ac:dyDescent="0.25">
      <c r="A9" s="123" t="s">
        <v>69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x14ac:dyDescent="0.25">
      <c r="A10" s="2"/>
      <c r="J10" s="57" t="s">
        <v>376</v>
      </c>
    </row>
    <row r="11" spans="1:16" ht="34.5" customHeight="1" x14ac:dyDescent="0.25">
      <c r="A11" s="109" t="s">
        <v>94</v>
      </c>
      <c r="B11" s="109"/>
      <c r="C11" s="109"/>
      <c r="D11" s="109"/>
      <c r="E11" s="109"/>
      <c r="F11" s="109"/>
      <c r="G11" s="105" t="s">
        <v>397</v>
      </c>
      <c r="H11" s="105"/>
      <c r="I11" s="105"/>
      <c r="J11" s="105"/>
    </row>
    <row r="12" spans="1:16" ht="18" customHeight="1" x14ac:dyDescent="0.25">
      <c r="A12" s="109" t="s">
        <v>399</v>
      </c>
      <c r="B12" s="109"/>
      <c r="C12" s="109"/>
      <c r="D12" s="109"/>
      <c r="E12" s="109"/>
      <c r="F12" s="109"/>
      <c r="G12" s="105" t="s">
        <v>181</v>
      </c>
      <c r="H12" s="105"/>
      <c r="I12" s="105"/>
      <c r="J12" s="105"/>
    </row>
    <row r="13" spans="1:16" ht="18" customHeight="1" x14ac:dyDescent="0.25">
      <c r="A13" s="109" t="s">
        <v>336</v>
      </c>
      <c r="B13" s="109"/>
      <c r="C13" s="109"/>
      <c r="D13" s="109"/>
      <c r="E13" s="109"/>
      <c r="F13" s="109"/>
      <c r="G13" s="105" t="s">
        <v>181</v>
      </c>
      <c r="H13" s="105"/>
      <c r="I13" s="105"/>
      <c r="J13" s="105"/>
    </row>
    <row r="14" spans="1:16" ht="23.25" customHeight="1" x14ac:dyDescent="0.25">
      <c r="A14" s="109" t="s">
        <v>71</v>
      </c>
      <c r="B14" s="109"/>
      <c r="C14" s="109"/>
      <c r="D14" s="109"/>
      <c r="E14" s="109"/>
      <c r="F14" s="109"/>
      <c r="G14" s="105" t="s">
        <v>337</v>
      </c>
      <c r="H14" s="105"/>
      <c r="I14" s="105"/>
      <c r="J14" s="105"/>
      <c r="L14" s="9"/>
      <c r="M14" s="9"/>
    </row>
    <row r="15" spans="1:16" ht="22.5" customHeight="1" x14ac:dyDescent="0.25">
      <c r="A15" s="109" t="s">
        <v>205</v>
      </c>
      <c r="B15" s="109"/>
      <c r="C15" s="109"/>
      <c r="D15" s="109"/>
      <c r="E15" s="109"/>
      <c r="F15" s="109"/>
      <c r="G15" s="105" t="s">
        <v>206</v>
      </c>
      <c r="H15" s="105"/>
      <c r="I15" s="105"/>
      <c r="J15" s="105"/>
      <c r="L15" s="9"/>
      <c r="M15" s="9"/>
    </row>
    <row r="16" spans="1:16" ht="72.75" customHeight="1" x14ac:dyDescent="0.25">
      <c r="A16" s="109" t="s">
        <v>340</v>
      </c>
      <c r="B16" s="109"/>
      <c r="C16" s="109"/>
      <c r="D16" s="109"/>
      <c r="E16" s="109"/>
      <c r="F16" s="109"/>
      <c r="G16" s="105" t="s">
        <v>354</v>
      </c>
      <c r="H16" s="105"/>
      <c r="I16" s="105"/>
      <c r="J16" s="105"/>
      <c r="L16" s="32"/>
      <c r="M16" s="32"/>
    </row>
    <row r="17" spans="1:16" ht="19.5" customHeight="1" x14ac:dyDescent="0.25">
      <c r="A17" s="109" t="s">
        <v>210</v>
      </c>
      <c r="B17" s="109"/>
      <c r="C17" s="109"/>
      <c r="D17" s="109"/>
      <c r="E17" s="109"/>
      <c r="F17" s="109"/>
      <c r="G17" s="124" t="s">
        <v>344</v>
      </c>
      <c r="H17" s="124"/>
      <c r="I17" s="124"/>
      <c r="J17" s="124"/>
      <c r="L17" s="9"/>
      <c r="M17" s="9"/>
    </row>
    <row r="18" spans="1:16" ht="98.25" customHeight="1" x14ac:dyDescent="0.25">
      <c r="A18" s="109" t="s">
        <v>375</v>
      </c>
      <c r="B18" s="109"/>
      <c r="C18" s="109"/>
      <c r="D18" s="109"/>
      <c r="E18" s="109"/>
      <c r="F18" s="109"/>
      <c r="G18" s="105" t="s">
        <v>403</v>
      </c>
      <c r="H18" s="105"/>
      <c r="I18" s="105"/>
      <c r="J18" s="105"/>
      <c r="L18" s="9"/>
      <c r="M18" s="9"/>
    </row>
    <row r="19" spans="1:16" ht="15.75" x14ac:dyDescent="0.25">
      <c r="A19" s="7"/>
    </row>
    <row r="20" spans="1:16" ht="26.25" customHeight="1" x14ac:dyDescent="0.25">
      <c r="A20" s="123" t="s">
        <v>341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22"/>
      <c r="N20" s="22"/>
    </row>
    <row r="21" spans="1:16" ht="15" customHeight="1" x14ac:dyDescent="0.25">
      <c r="A21" s="41"/>
      <c r="B21" s="41"/>
      <c r="C21" s="41"/>
      <c r="D21" s="41"/>
      <c r="E21" s="41"/>
      <c r="F21" s="41"/>
      <c r="G21" s="41"/>
      <c r="H21" s="57" t="s">
        <v>377</v>
      </c>
      <c r="I21" s="41"/>
      <c r="J21" s="41"/>
      <c r="K21" s="41"/>
      <c r="L21" s="41"/>
      <c r="M21" s="22"/>
      <c r="N21" s="22"/>
    </row>
    <row r="22" spans="1:16" ht="17.25" customHeight="1" x14ac:dyDescent="0.25">
      <c r="A22" s="37" t="s">
        <v>1</v>
      </c>
      <c r="B22" s="105" t="s">
        <v>342</v>
      </c>
      <c r="C22" s="105"/>
      <c r="D22" s="105"/>
      <c r="E22" s="105"/>
      <c r="F22" s="105"/>
      <c r="G22" s="105"/>
      <c r="H22" s="105"/>
      <c r="I22" s="9"/>
      <c r="J22" s="9"/>
      <c r="K22" s="9"/>
      <c r="L22" s="62"/>
    </row>
    <row r="23" spans="1:16" ht="18" customHeight="1" x14ac:dyDescent="0.25">
      <c r="A23" s="37">
        <v>1</v>
      </c>
      <c r="B23" s="105" t="s">
        <v>181</v>
      </c>
      <c r="C23" s="105"/>
      <c r="D23" s="105"/>
      <c r="E23" s="105"/>
      <c r="F23" s="105"/>
      <c r="G23" s="105"/>
      <c r="H23" s="105"/>
      <c r="I23" s="9"/>
      <c r="J23" s="9"/>
      <c r="K23" s="9"/>
      <c r="L23" s="62"/>
    </row>
    <row r="24" spans="1:16" ht="18" customHeight="1" x14ac:dyDescent="0.25">
      <c r="A24" s="20"/>
      <c r="B24" s="20"/>
      <c r="C24" s="20"/>
      <c r="D24" s="20"/>
      <c r="E24" s="53"/>
      <c r="F24" s="53"/>
      <c r="G24" s="53"/>
      <c r="H24" s="53"/>
      <c r="I24" s="53"/>
      <c r="J24" s="53"/>
      <c r="K24" s="53"/>
    </row>
    <row r="25" spans="1:16" ht="48.75" customHeight="1" x14ac:dyDescent="0.25">
      <c r="A25" s="123" t="s">
        <v>345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</row>
    <row r="26" spans="1:16" ht="15.75" x14ac:dyDescent="0.25">
      <c r="A26" s="45"/>
      <c r="P26" s="57" t="s">
        <v>378</v>
      </c>
    </row>
    <row r="27" spans="1:16" ht="38.25" customHeight="1" x14ac:dyDescent="0.25">
      <c r="A27" s="155" t="s">
        <v>1</v>
      </c>
      <c r="B27" s="154" t="s">
        <v>72</v>
      </c>
      <c r="C27" s="154"/>
      <c r="D27" s="154"/>
      <c r="E27" s="154"/>
      <c r="F27" s="155" t="s">
        <v>448</v>
      </c>
      <c r="G27" s="155" t="s">
        <v>157</v>
      </c>
      <c r="H27" s="157" t="s">
        <v>77</v>
      </c>
      <c r="I27" s="158"/>
      <c r="J27" s="158"/>
      <c r="K27" s="158"/>
      <c r="L27" s="158"/>
      <c r="M27" s="159"/>
      <c r="N27" s="165" t="s">
        <v>78</v>
      </c>
      <c r="O27" s="166"/>
      <c r="P27" s="167"/>
    </row>
    <row r="28" spans="1:16" x14ac:dyDescent="0.25">
      <c r="A28" s="156"/>
      <c r="B28" s="154"/>
      <c r="C28" s="154"/>
      <c r="D28" s="154"/>
      <c r="E28" s="154"/>
      <c r="F28" s="156"/>
      <c r="G28" s="156"/>
      <c r="H28" s="47">
        <v>2025</v>
      </c>
      <c r="I28" s="47">
        <v>2026</v>
      </c>
      <c r="J28" s="47">
        <v>2027</v>
      </c>
      <c r="K28" s="47">
        <v>2028</v>
      </c>
      <c r="L28" s="47">
        <v>2029</v>
      </c>
      <c r="M28" s="47">
        <v>2030</v>
      </c>
      <c r="N28" s="168"/>
      <c r="O28" s="169"/>
      <c r="P28" s="170"/>
    </row>
    <row r="29" spans="1:16" x14ac:dyDescent="0.25">
      <c r="A29" s="47">
        <v>1</v>
      </c>
      <c r="B29" s="154">
        <v>2</v>
      </c>
      <c r="C29" s="154"/>
      <c r="D29" s="154"/>
      <c r="E29" s="154"/>
      <c r="F29" s="47">
        <v>3</v>
      </c>
      <c r="G29" s="47">
        <v>4</v>
      </c>
      <c r="H29" s="47">
        <v>5</v>
      </c>
      <c r="I29" s="47">
        <v>6</v>
      </c>
      <c r="J29" s="47">
        <v>7</v>
      </c>
      <c r="K29" s="47">
        <v>8</v>
      </c>
      <c r="L29" s="47">
        <v>9</v>
      </c>
      <c r="M29" s="47">
        <v>10</v>
      </c>
      <c r="N29" s="157">
        <v>11</v>
      </c>
      <c r="O29" s="158"/>
      <c r="P29" s="159"/>
    </row>
    <row r="30" spans="1:16" ht="57.75" customHeight="1" x14ac:dyDescent="0.25">
      <c r="A30" s="37">
        <v>1</v>
      </c>
      <c r="B30" s="109" t="s">
        <v>449</v>
      </c>
      <c r="C30" s="109"/>
      <c r="D30" s="109"/>
      <c r="E30" s="109"/>
      <c r="F30" s="37" t="s">
        <v>10</v>
      </c>
      <c r="G30" s="37">
        <v>100</v>
      </c>
      <c r="H30" s="37">
        <v>100</v>
      </c>
      <c r="I30" s="37">
        <v>100</v>
      </c>
      <c r="J30" s="37">
        <v>100</v>
      </c>
      <c r="K30" s="37">
        <v>100</v>
      </c>
      <c r="L30" s="37">
        <v>100</v>
      </c>
      <c r="M30" s="37">
        <v>100</v>
      </c>
      <c r="N30" s="144" t="s">
        <v>367</v>
      </c>
      <c r="O30" s="145"/>
      <c r="P30" s="146"/>
    </row>
    <row r="31" spans="1:16" ht="65.25" customHeight="1" x14ac:dyDescent="0.25">
      <c r="A31" s="37">
        <v>2</v>
      </c>
      <c r="B31" s="109" t="s">
        <v>450</v>
      </c>
      <c r="C31" s="109"/>
      <c r="D31" s="109"/>
      <c r="E31" s="109"/>
      <c r="F31" s="37" t="s">
        <v>10</v>
      </c>
      <c r="G31" s="38">
        <v>82.29</v>
      </c>
      <c r="H31" s="38">
        <v>82.29</v>
      </c>
      <c r="I31" s="38">
        <v>83.3</v>
      </c>
      <c r="J31" s="38">
        <v>83.3</v>
      </c>
      <c r="K31" s="38">
        <v>83.3</v>
      </c>
      <c r="L31" s="38">
        <v>83.3</v>
      </c>
      <c r="M31" s="38">
        <v>83.3</v>
      </c>
      <c r="N31" s="144" t="s">
        <v>367</v>
      </c>
      <c r="O31" s="145"/>
      <c r="P31" s="146"/>
    </row>
    <row r="32" spans="1:16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7" ht="15.75" x14ac:dyDescent="0.25">
      <c r="A33" s="45"/>
    </row>
    <row r="34" spans="1:17" ht="15.75" x14ac:dyDescent="0.25">
      <c r="A34" s="123" t="s">
        <v>407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</row>
    <row r="35" spans="1:17" ht="39" customHeight="1" x14ac:dyDescent="0.25">
      <c r="A35" s="123" t="s">
        <v>79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</row>
    <row r="36" spans="1:17" ht="17.25" customHeight="1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7" t="s">
        <v>387</v>
      </c>
    </row>
    <row r="37" spans="1:17" ht="25.5" customHeight="1" x14ac:dyDescent="0.25">
      <c r="A37" s="171" t="s">
        <v>451</v>
      </c>
      <c r="B37" s="172"/>
      <c r="C37" s="172"/>
      <c r="D37" s="172"/>
      <c r="E37" s="173"/>
      <c r="F37" s="105" t="s">
        <v>3</v>
      </c>
      <c r="G37" s="105" t="s">
        <v>4</v>
      </c>
      <c r="H37" s="105"/>
      <c r="I37" s="133" t="s">
        <v>108</v>
      </c>
      <c r="J37" s="105" t="s">
        <v>6</v>
      </c>
      <c r="K37" s="105" t="s">
        <v>7</v>
      </c>
      <c r="L37" s="105"/>
      <c r="M37" s="105"/>
      <c r="N37" s="105"/>
      <c r="O37" s="105"/>
      <c r="P37" s="105"/>
    </row>
    <row r="38" spans="1:17" ht="33" customHeight="1" x14ac:dyDescent="0.25">
      <c r="A38" s="174"/>
      <c r="B38" s="175"/>
      <c r="C38" s="175"/>
      <c r="D38" s="175"/>
      <c r="E38" s="176"/>
      <c r="F38" s="105"/>
      <c r="G38" s="105"/>
      <c r="H38" s="105"/>
      <c r="I38" s="133"/>
      <c r="J38" s="105"/>
      <c r="K38" s="37">
        <v>2025</v>
      </c>
      <c r="L38" s="37">
        <v>2026</v>
      </c>
      <c r="M38" s="37">
        <v>2027</v>
      </c>
      <c r="N38" s="37">
        <v>2028</v>
      </c>
      <c r="O38" s="37">
        <v>2029</v>
      </c>
      <c r="P38" s="37">
        <v>2030</v>
      </c>
    </row>
    <row r="39" spans="1:17" ht="15.75" x14ac:dyDescent="0.25">
      <c r="A39" s="49"/>
      <c r="B39" s="105">
        <v>2</v>
      </c>
      <c r="C39" s="105"/>
      <c r="D39" s="105"/>
      <c r="E39" s="105"/>
      <c r="F39" s="37">
        <v>3</v>
      </c>
      <c r="G39" s="105">
        <v>4</v>
      </c>
      <c r="H39" s="105"/>
      <c r="I39" s="37">
        <v>5</v>
      </c>
      <c r="J39" s="37">
        <v>6</v>
      </c>
      <c r="K39" s="37">
        <v>7</v>
      </c>
      <c r="L39" s="37">
        <v>8</v>
      </c>
      <c r="M39" s="37">
        <v>9</v>
      </c>
      <c r="N39" s="37">
        <v>10</v>
      </c>
      <c r="O39" s="37">
        <v>11</v>
      </c>
      <c r="P39" s="37">
        <v>12</v>
      </c>
    </row>
    <row r="40" spans="1:17" ht="16.5" customHeight="1" x14ac:dyDescent="0.25">
      <c r="A40" s="37">
        <v>1</v>
      </c>
      <c r="B40" s="119" t="s">
        <v>452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1"/>
    </row>
    <row r="41" spans="1:17" ht="120.75" customHeight="1" x14ac:dyDescent="0.25">
      <c r="A41" s="37" t="s">
        <v>277</v>
      </c>
      <c r="B41" s="105" t="s">
        <v>82</v>
      </c>
      <c r="C41" s="105"/>
      <c r="D41" s="105"/>
      <c r="E41" s="105"/>
      <c r="F41" s="49" t="s">
        <v>83</v>
      </c>
      <c r="G41" s="105" t="s">
        <v>84</v>
      </c>
      <c r="H41" s="105"/>
      <c r="I41" s="49" t="s">
        <v>34</v>
      </c>
      <c r="J41" s="37">
        <v>100</v>
      </c>
      <c r="K41" s="37">
        <v>100</v>
      </c>
      <c r="L41" s="37">
        <v>100</v>
      </c>
      <c r="M41" s="37">
        <v>100</v>
      </c>
      <c r="N41" s="37">
        <v>100</v>
      </c>
      <c r="O41" s="37">
        <v>100</v>
      </c>
      <c r="P41" s="37">
        <v>100</v>
      </c>
    </row>
    <row r="42" spans="1:17" ht="16.5" customHeight="1" x14ac:dyDescent="0.25">
      <c r="A42" s="37" t="s">
        <v>85</v>
      </c>
      <c r="B42" s="119" t="s">
        <v>454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1"/>
    </row>
    <row r="43" spans="1:17" ht="78.75" customHeight="1" x14ac:dyDescent="0.25">
      <c r="A43" s="37" t="s">
        <v>379</v>
      </c>
      <c r="B43" s="105" t="s">
        <v>453</v>
      </c>
      <c r="C43" s="105"/>
      <c r="D43" s="105"/>
      <c r="E43" s="105"/>
      <c r="F43" s="49" t="s">
        <v>83</v>
      </c>
      <c r="G43" s="154" t="s">
        <v>294</v>
      </c>
      <c r="H43" s="154"/>
      <c r="I43" s="49" t="s">
        <v>88</v>
      </c>
      <c r="J43" s="37">
        <v>100</v>
      </c>
      <c r="K43" s="37">
        <v>100</v>
      </c>
      <c r="L43" s="37">
        <v>100</v>
      </c>
      <c r="M43" s="37">
        <v>100</v>
      </c>
      <c r="N43" s="37">
        <v>100</v>
      </c>
      <c r="O43" s="37">
        <v>100</v>
      </c>
      <c r="P43" s="37">
        <v>100</v>
      </c>
    </row>
    <row r="44" spans="1:17" ht="75" customHeight="1" x14ac:dyDescent="0.25">
      <c r="A44" s="37" t="s">
        <v>381</v>
      </c>
      <c r="B44" s="105" t="s">
        <v>86</v>
      </c>
      <c r="C44" s="105"/>
      <c r="D44" s="105"/>
      <c r="E44" s="105"/>
      <c r="F44" s="49" t="s">
        <v>83</v>
      </c>
      <c r="G44" s="154" t="s">
        <v>87</v>
      </c>
      <c r="H44" s="154"/>
      <c r="I44" s="49" t="s">
        <v>88</v>
      </c>
      <c r="J44" s="37">
        <v>100</v>
      </c>
      <c r="K44" s="37">
        <v>100</v>
      </c>
      <c r="L44" s="37">
        <v>100</v>
      </c>
      <c r="M44" s="37">
        <v>100</v>
      </c>
      <c r="N44" s="37">
        <v>100</v>
      </c>
      <c r="O44" s="37">
        <v>100</v>
      </c>
      <c r="P44" s="37">
        <v>100</v>
      </c>
    </row>
    <row r="45" spans="1:17" ht="15.75" x14ac:dyDescent="0.25">
      <c r="A45" s="3"/>
    </row>
    <row r="46" spans="1:17" ht="21.75" customHeight="1" x14ac:dyDescent="0.25">
      <c r="A46" s="123" t="s">
        <v>346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</row>
    <row r="47" spans="1:17" ht="15.75" x14ac:dyDescent="0.25">
      <c r="A47" s="45"/>
      <c r="Q47" s="57" t="s">
        <v>412</v>
      </c>
    </row>
    <row r="48" spans="1:17" ht="28.5" customHeight="1" x14ac:dyDescent="0.25">
      <c r="A48" s="164" t="s">
        <v>48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39" t="s">
        <v>49</v>
      </c>
      <c r="L48" s="139"/>
      <c r="M48" s="139"/>
      <c r="N48" s="139"/>
      <c r="O48" s="139"/>
      <c r="P48" s="139"/>
      <c r="Q48" s="139"/>
    </row>
    <row r="49" spans="1:17" ht="15.75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46" t="s">
        <v>50</v>
      </c>
      <c r="L49" s="46">
        <v>2025</v>
      </c>
      <c r="M49" s="46">
        <v>2026</v>
      </c>
      <c r="N49" s="46">
        <v>2027</v>
      </c>
      <c r="O49" s="46">
        <v>2028</v>
      </c>
      <c r="P49" s="46">
        <v>2029</v>
      </c>
      <c r="Q49" s="46">
        <v>2030</v>
      </c>
    </row>
    <row r="50" spans="1:17" ht="15.75" x14ac:dyDescent="0.25">
      <c r="A50" s="164">
        <v>1</v>
      </c>
      <c r="B50" s="164"/>
      <c r="C50" s="164"/>
      <c r="D50" s="164"/>
      <c r="E50" s="164"/>
      <c r="F50" s="164"/>
      <c r="G50" s="164"/>
      <c r="H50" s="164"/>
      <c r="I50" s="164"/>
      <c r="J50" s="164"/>
      <c r="K50" s="46">
        <v>2</v>
      </c>
      <c r="L50" s="46">
        <v>3</v>
      </c>
      <c r="M50" s="46">
        <v>4</v>
      </c>
      <c r="N50" s="46">
        <v>5</v>
      </c>
      <c r="O50" s="46">
        <v>6</v>
      </c>
      <c r="P50" s="46">
        <v>7</v>
      </c>
      <c r="Q50" s="46">
        <v>8</v>
      </c>
    </row>
    <row r="51" spans="1:17" ht="55.5" customHeight="1" x14ac:dyDescent="0.25">
      <c r="A51" s="164" t="s">
        <v>89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72">
        <f>SUM(K52:K54)</f>
        <v>44615.3</v>
      </c>
      <c r="L51" s="72">
        <f t="shared" ref="L51:Q51" si="0">SUM(L52:L54)</f>
        <v>24456.799999999999</v>
      </c>
      <c r="M51" s="72">
        <f t="shared" si="0"/>
        <v>20158.5</v>
      </c>
      <c r="N51" s="72">
        <f t="shared" si="0"/>
        <v>0</v>
      </c>
      <c r="O51" s="72">
        <f t="shared" si="0"/>
        <v>0</v>
      </c>
      <c r="P51" s="72">
        <f t="shared" si="0"/>
        <v>0</v>
      </c>
      <c r="Q51" s="72">
        <f t="shared" si="0"/>
        <v>0</v>
      </c>
    </row>
    <row r="52" spans="1:17" ht="16.5" customHeight="1" x14ac:dyDescent="0.25">
      <c r="A52" s="109" t="s">
        <v>51</v>
      </c>
      <c r="B52" s="109"/>
      <c r="C52" s="109"/>
      <c r="D52" s="109"/>
      <c r="E52" s="109"/>
      <c r="F52" s="109"/>
      <c r="G52" s="109"/>
      <c r="H52" s="109"/>
      <c r="I52" s="109"/>
      <c r="J52" s="109"/>
      <c r="K52" s="72">
        <f>SUM(L52:Q52)</f>
        <v>0</v>
      </c>
      <c r="L52" s="73">
        <f>L56</f>
        <v>0</v>
      </c>
      <c r="M52" s="73">
        <f t="shared" ref="M52:Q52" si="1">M56</f>
        <v>0</v>
      </c>
      <c r="N52" s="73">
        <f t="shared" si="1"/>
        <v>0</v>
      </c>
      <c r="O52" s="73">
        <f t="shared" si="1"/>
        <v>0</v>
      </c>
      <c r="P52" s="73">
        <f t="shared" si="1"/>
        <v>0</v>
      </c>
      <c r="Q52" s="73">
        <f t="shared" si="1"/>
        <v>0</v>
      </c>
    </row>
    <row r="53" spans="1:17" ht="16.5" customHeight="1" x14ac:dyDescent="0.25">
      <c r="A53" s="109" t="s">
        <v>52</v>
      </c>
      <c r="B53" s="109"/>
      <c r="C53" s="109"/>
      <c r="D53" s="109"/>
      <c r="E53" s="109"/>
      <c r="F53" s="109"/>
      <c r="G53" s="109"/>
      <c r="H53" s="109"/>
      <c r="I53" s="109"/>
      <c r="J53" s="109"/>
      <c r="K53" s="72">
        <f t="shared" ref="K53:K54" si="2">SUM(L53:Q53)</f>
        <v>308.3</v>
      </c>
      <c r="L53" s="73">
        <f>L57+L60</f>
        <v>151.80000000000001</v>
      </c>
      <c r="M53" s="73">
        <f t="shared" ref="M53:Q53" si="3">M57+M60</f>
        <v>156.5</v>
      </c>
      <c r="N53" s="73">
        <f t="shared" si="3"/>
        <v>0</v>
      </c>
      <c r="O53" s="73">
        <f t="shared" si="3"/>
        <v>0</v>
      </c>
      <c r="P53" s="73">
        <f t="shared" si="3"/>
        <v>0</v>
      </c>
      <c r="Q53" s="73">
        <f t="shared" si="3"/>
        <v>0</v>
      </c>
    </row>
    <row r="54" spans="1:17" ht="16.5" customHeight="1" x14ac:dyDescent="0.25">
      <c r="A54" s="109" t="s">
        <v>53</v>
      </c>
      <c r="B54" s="109"/>
      <c r="C54" s="109"/>
      <c r="D54" s="109"/>
      <c r="E54" s="109"/>
      <c r="F54" s="109"/>
      <c r="G54" s="109"/>
      <c r="H54" s="109"/>
      <c r="I54" s="109"/>
      <c r="J54" s="109"/>
      <c r="K54" s="72">
        <f t="shared" si="2"/>
        <v>44307</v>
      </c>
      <c r="L54" s="73">
        <f>L58+L61+L63</f>
        <v>24305</v>
      </c>
      <c r="M54" s="73">
        <f t="shared" ref="M54:Q54" si="4">M58+M61+M63</f>
        <v>20002</v>
      </c>
      <c r="N54" s="73">
        <f t="shared" si="4"/>
        <v>0</v>
      </c>
      <c r="O54" s="73">
        <f t="shared" si="4"/>
        <v>0</v>
      </c>
      <c r="P54" s="73">
        <f t="shared" si="4"/>
        <v>0</v>
      </c>
      <c r="Q54" s="73">
        <f t="shared" si="4"/>
        <v>0</v>
      </c>
    </row>
    <row r="55" spans="1:17" ht="42" customHeight="1" x14ac:dyDescent="0.25">
      <c r="A55" s="164" t="s">
        <v>90</v>
      </c>
      <c r="B55" s="164"/>
      <c r="C55" s="164"/>
      <c r="D55" s="164"/>
      <c r="E55" s="164"/>
      <c r="F55" s="164"/>
      <c r="G55" s="164"/>
      <c r="H55" s="164"/>
      <c r="I55" s="164"/>
      <c r="J55" s="164"/>
      <c r="K55" s="72">
        <f>SUM(K56:K58)</f>
        <v>315.3</v>
      </c>
      <c r="L55" s="72">
        <f t="shared" ref="L55" si="5">SUM(L56:L58)</f>
        <v>156.80000000000001</v>
      </c>
      <c r="M55" s="72">
        <f t="shared" ref="M55" si="6">SUM(M56:M58)</f>
        <v>158.5</v>
      </c>
      <c r="N55" s="72">
        <f t="shared" ref="N55" si="7">SUM(N56:N58)</f>
        <v>0</v>
      </c>
      <c r="O55" s="72">
        <f t="shared" ref="O55" si="8">SUM(O56:O58)</f>
        <v>0</v>
      </c>
      <c r="P55" s="72">
        <f t="shared" ref="P55" si="9">SUM(P56:P58)</f>
        <v>0</v>
      </c>
      <c r="Q55" s="72">
        <f t="shared" ref="Q55" si="10">SUM(Q56:Q58)</f>
        <v>0</v>
      </c>
    </row>
    <row r="56" spans="1:17" ht="16.5" customHeight="1" x14ac:dyDescent="0.25">
      <c r="A56" s="109" t="s">
        <v>51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72">
        <f t="shared" ref="K56:K58" si="11">SUM(L56:Q56)</f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</row>
    <row r="57" spans="1:17" ht="16.5" customHeight="1" x14ac:dyDescent="0.25">
      <c r="A57" s="109" t="s">
        <v>52</v>
      </c>
      <c r="B57" s="109"/>
      <c r="C57" s="109"/>
      <c r="D57" s="109"/>
      <c r="E57" s="109"/>
      <c r="F57" s="109"/>
      <c r="G57" s="109"/>
      <c r="H57" s="109"/>
      <c r="I57" s="109"/>
      <c r="J57" s="109"/>
      <c r="K57" s="72">
        <f t="shared" si="11"/>
        <v>308.3</v>
      </c>
      <c r="L57" s="73">
        <v>151.80000000000001</v>
      </c>
      <c r="M57" s="73">
        <v>156.5</v>
      </c>
      <c r="N57" s="73">
        <v>0</v>
      </c>
      <c r="O57" s="73">
        <v>0</v>
      </c>
      <c r="P57" s="73">
        <v>0</v>
      </c>
      <c r="Q57" s="73">
        <v>0</v>
      </c>
    </row>
    <row r="58" spans="1:17" ht="16.5" customHeight="1" x14ac:dyDescent="0.25">
      <c r="A58" s="109" t="s">
        <v>53</v>
      </c>
      <c r="B58" s="109"/>
      <c r="C58" s="109"/>
      <c r="D58" s="109"/>
      <c r="E58" s="109"/>
      <c r="F58" s="109"/>
      <c r="G58" s="109"/>
      <c r="H58" s="109"/>
      <c r="I58" s="109"/>
      <c r="J58" s="109"/>
      <c r="K58" s="72">
        <f t="shared" si="11"/>
        <v>7</v>
      </c>
      <c r="L58" s="73">
        <v>5</v>
      </c>
      <c r="M58" s="73">
        <v>2</v>
      </c>
      <c r="N58" s="73">
        <v>0</v>
      </c>
      <c r="O58" s="73">
        <v>0</v>
      </c>
      <c r="P58" s="73">
        <v>0</v>
      </c>
      <c r="Q58" s="73">
        <v>0</v>
      </c>
    </row>
    <row r="59" spans="1:17" ht="34.5" customHeight="1" x14ac:dyDescent="0.25">
      <c r="A59" s="164" t="s">
        <v>286</v>
      </c>
      <c r="B59" s="164"/>
      <c r="C59" s="164"/>
      <c r="D59" s="164"/>
      <c r="E59" s="164"/>
      <c r="F59" s="164"/>
      <c r="G59" s="164"/>
      <c r="H59" s="164"/>
      <c r="I59" s="164"/>
      <c r="J59" s="164"/>
      <c r="K59" s="72">
        <f>SUM(K60:K61)</f>
        <v>0</v>
      </c>
      <c r="L59" s="72">
        <f t="shared" ref="L59:Q59" si="12">SUM(L60:L61)</f>
        <v>0</v>
      </c>
      <c r="M59" s="72">
        <f t="shared" si="12"/>
        <v>0</v>
      </c>
      <c r="N59" s="72">
        <f t="shared" si="12"/>
        <v>0</v>
      </c>
      <c r="O59" s="72">
        <f t="shared" si="12"/>
        <v>0</v>
      </c>
      <c r="P59" s="72">
        <f t="shared" si="12"/>
        <v>0</v>
      </c>
      <c r="Q59" s="72">
        <f t="shared" si="12"/>
        <v>0</v>
      </c>
    </row>
    <row r="60" spans="1:17" ht="16.5" customHeight="1" x14ac:dyDescent="0.25">
      <c r="A60" s="109" t="s">
        <v>52</v>
      </c>
      <c r="B60" s="109"/>
      <c r="C60" s="109"/>
      <c r="D60" s="109"/>
      <c r="E60" s="109"/>
      <c r="F60" s="109"/>
      <c r="G60" s="109"/>
      <c r="H60" s="109"/>
      <c r="I60" s="109"/>
      <c r="J60" s="109"/>
      <c r="K60" s="72">
        <f t="shared" ref="K60:K61" si="13">SUM(L60:Q60)</f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</row>
    <row r="61" spans="1:17" ht="16.5" customHeight="1" x14ac:dyDescent="0.25">
      <c r="A61" s="109" t="s">
        <v>53</v>
      </c>
      <c r="B61" s="109"/>
      <c r="C61" s="109"/>
      <c r="D61" s="109"/>
      <c r="E61" s="109"/>
      <c r="F61" s="109"/>
      <c r="G61" s="109"/>
      <c r="H61" s="109"/>
      <c r="I61" s="109"/>
      <c r="J61" s="109"/>
      <c r="K61" s="72">
        <f t="shared" si="13"/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</row>
    <row r="62" spans="1:17" ht="37.5" customHeight="1" x14ac:dyDescent="0.25">
      <c r="A62" s="164" t="s">
        <v>91</v>
      </c>
      <c r="B62" s="164"/>
      <c r="C62" s="164"/>
      <c r="D62" s="164"/>
      <c r="E62" s="164"/>
      <c r="F62" s="164"/>
      <c r="G62" s="164"/>
      <c r="H62" s="164"/>
      <c r="I62" s="164"/>
      <c r="J62" s="164"/>
      <c r="K62" s="72">
        <f>K63</f>
        <v>44300</v>
      </c>
      <c r="L62" s="72">
        <f t="shared" ref="L62:Q62" si="14">L63</f>
        <v>24300</v>
      </c>
      <c r="M62" s="72">
        <f t="shared" si="14"/>
        <v>20000</v>
      </c>
      <c r="N62" s="72">
        <f t="shared" si="14"/>
        <v>0</v>
      </c>
      <c r="O62" s="72">
        <f t="shared" si="14"/>
        <v>0</v>
      </c>
      <c r="P62" s="72">
        <f t="shared" si="14"/>
        <v>0</v>
      </c>
      <c r="Q62" s="72">
        <f t="shared" si="14"/>
        <v>0</v>
      </c>
    </row>
    <row r="63" spans="1:17" ht="16.5" customHeight="1" x14ac:dyDescent="0.25">
      <c r="A63" s="109" t="s">
        <v>53</v>
      </c>
      <c r="B63" s="109"/>
      <c r="C63" s="109"/>
      <c r="D63" s="109"/>
      <c r="E63" s="109"/>
      <c r="F63" s="109"/>
      <c r="G63" s="109"/>
      <c r="H63" s="109"/>
      <c r="I63" s="109"/>
      <c r="J63" s="109"/>
      <c r="K63" s="72">
        <f>SUM(L63:Q63)</f>
        <v>44300</v>
      </c>
      <c r="L63" s="73">
        <f>14000+9000+1300</f>
        <v>24300</v>
      </c>
      <c r="M63" s="73">
        <f>12000+7000+1000</f>
        <v>20000</v>
      </c>
      <c r="N63" s="73">
        <v>0</v>
      </c>
      <c r="O63" s="73">
        <v>0</v>
      </c>
      <c r="P63" s="73">
        <v>0</v>
      </c>
      <c r="Q63" s="73">
        <v>0</v>
      </c>
    </row>
    <row r="64" spans="1:17" x14ac:dyDescent="0.25">
      <c r="A64" s="16"/>
    </row>
    <row r="65" spans="1:17" ht="43.5" customHeight="1" x14ac:dyDescent="0.25">
      <c r="A65" s="123" t="s">
        <v>347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</row>
    <row r="66" spans="1:17" ht="15.75" x14ac:dyDescent="0.25">
      <c r="A66" s="45"/>
      <c r="M66" s="57" t="s">
        <v>416</v>
      </c>
    </row>
    <row r="67" spans="1:17" ht="63" x14ac:dyDescent="0.25">
      <c r="A67" s="105" t="s">
        <v>92</v>
      </c>
      <c r="B67" s="105"/>
      <c r="C67" s="105"/>
      <c r="D67" s="105"/>
      <c r="E67" s="105"/>
      <c r="F67" s="105"/>
      <c r="G67" s="105"/>
      <c r="H67" s="37" t="s">
        <v>93</v>
      </c>
      <c r="I67" s="37" t="s">
        <v>94</v>
      </c>
      <c r="J67" s="105" t="s">
        <v>95</v>
      </c>
      <c r="K67" s="105"/>
      <c r="L67" s="105"/>
      <c r="M67" s="105"/>
    </row>
    <row r="68" spans="1:17" ht="15.75" x14ac:dyDescent="0.25">
      <c r="A68" s="105">
        <v>1</v>
      </c>
      <c r="B68" s="105"/>
      <c r="C68" s="105"/>
      <c r="D68" s="105"/>
      <c r="E68" s="105"/>
      <c r="F68" s="105"/>
      <c r="G68" s="105"/>
      <c r="H68" s="37">
        <v>2</v>
      </c>
      <c r="I68" s="37">
        <v>3</v>
      </c>
      <c r="J68" s="105">
        <v>4</v>
      </c>
      <c r="K68" s="105"/>
      <c r="L68" s="105"/>
      <c r="M68" s="105"/>
    </row>
    <row r="69" spans="1:17" ht="46.5" customHeight="1" x14ac:dyDescent="0.25">
      <c r="A69" s="105" t="s">
        <v>96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</row>
    <row r="70" spans="1:17" ht="45" customHeight="1" x14ac:dyDescent="0.25">
      <c r="A70" s="109" t="s">
        <v>97</v>
      </c>
      <c r="B70" s="109"/>
      <c r="C70" s="109"/>
      <c r="D70" s="109"/>
      <c r="E70" s="109"/>
      <c r="F70" s="109"/>
      <c r="G70" s="109"/>
      <c r="H70" s="49" t="s">
        <v>98</v>
      </c>
      <c r="I70" s="154" t="s">
        <v>365</v>
      </c>
      <c r="J70" s="144"/>
      <c r="K70" s="145"/>
      <c r="L70" s="145"/>
      <c r="M70" s="146"/>
    </row>
    <row r="71" spans="1:17" ht="38.25" customHeight="1" x14ac:dyDescent="0.25">
      <c r="A71" s="109" t="s">
        <v>99</v>
      </c>
      <c r="B71" s="109"/>
      <c r="C71" s="109"/>
      <c r="D71" s="109"/>
      <c r="E71" s="109"/>
      <c r="F71" s="109"/>
      <c r="G71" s="109"/>
      <c r="H71" s="49" t="s">
        <v>103</v>
      </c>
      <c r="I71" s="154"/>
      <c r="J71" s="144" t="s">
        <v>100</v>
      </c>
      <c r="K71" s="145"/>
      <c r="L71" s="145"/>
      <c r="M71" s="146"/>
    </row>
    <row r="72" spans="1:17" ht="44.25" customHeight="1" x14ac:dyDescent="0.25">
      <c r="A72" s="109" t="s">
        <v>101</v>
      </c>
      <c r="B72" s="109"/>
      <c r="C72" s="109"/>
      <c r="D72" s="109"/>
      <c r="E72" s="109"/>
      <c r="F72" s="109"/>
      <c r="G72" s="109"/>
      <c r="H72" s="49" t="s">
        <v>98</v>
      </c>
      <c r="I72" s="154" t="s">
        <v>365</v>
      </c>
      <c r="J72" s="144"/>
      <c r="K72" s="145"/>
      <c r="L72" s="145"/>
      <c r="M72" s="146"/>
    </row>
    <row r="73" spans="1:17" ht="42" customHeight="1" x14ac:dyDescent="0.25">
      <c r="A73" s="109" t="s">
        <v>102</v>
      </c>
      <c r="B73" s="109"/>
      <c r="C73" s="109"/>
      <c r="D73" s="109"/>
      <c r="E73" s="109"/>
      <c r="F73" s="109"/>
      <c r="G73" s="109"/>
      <c r="H73" s="49" t="s">
        <v>103</v>
      </c>
      <c r="I73" s="154"/>
      <c r="J73" s="144" t="s">
        <v>104</v>
      </c>
      <c r="K73" s="145"/>
      <c r="L73" s="145"/>
      <c r="M73" s="146"/>
    </row>
    <row r="74" spans="1:17" ht="47.25" customHeight="1" x14ac:dyDescent="0.25">
      <c r="A74" s="109" t="s">
        <v>105</v>
      </c>
      <c r="B74" s="109"/>
      <c r="C74" s="109"/>
      <c r="D74" s="109"/>
      <c r="E74" s="109"/>
      <c r="F74" s="109"/>
      <c r="G74" s="109"/>
      <c r="H74" s="49"/>
      <c r="I74" s="154" t="s">
        <v>365</v>
      </c>
      <c r="J74" s="144"/>
      <c r="K74" s="145"/>
      <c r="L74" s="145"/>
      <c r="M74" s="146"/>
    </row>
    <row r="75" spans="1:17" ht="36.75" customHeight="1" x14ac:dyDescent="0.25">
      <c r="A75" s="109" t="s">
        <v>106</v>
      </c>
      <c r="B75" s="109"/>
      <c r="C75" s="109"/>
      <c r="D75" s="109"/>
      <c r="E75" s="109"/>
      <c r="F75" s="109"/>
      <c r="G75" s="109"/>
      <c r="H75" s="37" t="s">
        <v>483</v>
      </c>
      <c r="I75" s="154"/>
      <c r="J75" s="144" t="s">
        <v>107</v>
      </c>
      <c r="K75" s="145"/>
      <c r="L75" s="145"/>
      <c r="M75" s="146"/>
    </row>
    <row r="76" spans="1:17" ht="15.75" x14ac:dyDescent="0.25">
      <c r="A76" s="7"/>
    </row>
    <row r="77" spans="1:17" x14ac:dyDescent="0.25">
      <c r="A77" s="16"/>
    </row>
  </sheetData>
  <mergeCells count="96">
    <mergeCell ref="I74:I75"/>
    <mergeCell ref="I72:I73"/>
    <mergeCell ref="I70:I71"/>
    <mergeCell ref="G14:J14"/>
    <mergeCell ref="G13:J13"/>
    <mergeCell ref="B23:H23"/>
    <mergeCell ref="B22:H22"/>
    <mergeCell ref="A20:L20"/>
    <mergeCell ref="A75:G75"/>
    <mergeCell ref="A74:G74"/>
    <mergeCell ref="A73:G73"/>
    <mergeCell ref="A72:G72"/>
    <mergeCell ref="A71:G71"/>
    <mergeCell ref="J75:M75"/>
    <mergeCell ref="J74:M74"/>
    <mergeCell ref="J73:M73"/>
    <mergeCell ref="G15:J15"/>
    <mergeCell ref="A12:F12"/>
    <mergeCell ref="G12:J12"/>
    <mergeCell ref="B41:E41"/>
    <mergeCell ref="A35:P35"/>
    <mergeCell ref="A34:P34"/>
    <mergeCell ref="H27:M27"/>
    <mergeCell ref="N31:P31"/>
    <mergeCell ref="N30:P30"/>
    <mergeCell ref="N29:P29"/>
    <mergeCell ref="B31:E31"/>
    <mergeCell ref="J72:M72"/>
    <mergeCell ref="J71:M71"/>
    <mergeCell ref="A70:G70"/>
    <mergeCell ref="A65:Q65"/>
    <mergeCell ref="A54:J54"/>
    <mergeCell ref="J68:M68"/>
    <mergeCell ref="J67:M67"/>
    <mergeCell ref="J70:M70"/>
    <mergeCell ref="A69:M69"/>
    <mergeCell ref="A68:G68"/>
    <mergeCell ref="A67:G67"/>
    <mergeCell ref="A63:J63"/>
    <mergeCell ref="A62:J62"/>
    <mergeCell ref="A61:J61"/>
    <mergeCell ref="A60:J60"/>
    <mergeCell ref="A59:J59"/>
    <mergeCell ref="K37:P37"/>
    <mergeCell ref="B42:P42"/>
    <mergeCell ref="B40:P40"/>
    <mergeCell ref="A46:P46"/>
    <mergeCell ref="G41:H41"/>
    <mergeCell ref="G39:H39"/>
    <mergeCell ref="J37:J38"/>
    <mergeCell ref="I37:I38"/>
    <mergeCell ref="G37:H38"/>
    <mergeCell ref="B44:E44"/>
    <mergeCell ref="F37:F38"/>
    <mergeCell ref="A37:E38"/>
    <mergeCell ref="G44:H44"/>
    <mergeCell ref="G43:H43"/>
    <mergeCell ref="B39:E39"/>
    <mergeCell ref="B43:E43"/>
    <mergeCell ref="B30:E30"/>
    <mergeCell ref="B29:E29"/>
    <mergeCell ref="B27:E28"/>
    <mergeCell ref="A27:A28"/>
    <mergeCell ref="G27:G28"/>
    <mergeCell ref="F27:F28"/>
    <mergeCell ref="N27:P28"/>
    <mergeCell ref="A25:P25"/>
    <mergeCell ref="A4:P4"/>
    <mergeCell ref="A3:P3"/>
    <mergeCell ref="A2:P2"/>
    <mergeCell ref="G11:J11"/>
    <mergeCell ref="A18:F18"/>
    <mergeCell ref="A17:F17"/>
    <mergeCell ref="A16:F16"/>
    <mergeCell ref="A15:F15"/>
    <mergeCell ref="A14:F14"/>
    <mergeCell ref="A13:F13"/>
    <mergeCell ref="A11:F11"/>
    <mergeCell ref="G18:J18"/>
    <mergeCell ref="G17:J17"/>
    <mergeCell ref="G16:J16"/>
    <mergeCell ref="A1:P1"/>
    <mergeCell ref="A9:P9"/>
    <mergeCell ref="A8:P8"/>
    <mergeCell ref="A7:P7"/>
    <mergeCell ref="A5:P5"/>
    <mergeCell ref="K48:Q48"/>
    <mergeCell ref="A58:J58"/>
    <mergeCell ref="A57:J57"/>
    <mergeCell ref="A56:J56"/>
    <mergeCell ref="A55:J55"/>
    <mergeCell ref="A52:J52"/>
    <mergeCell ref="A51:J51"/>
    <mergeCell ref="A50:J50"/>
    <mergeCell ref="A48:J49"/>
    <mergeCell ref="A53:J5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zoomScale="90" zoomScaleNormal="90" workbookViewId="0">
      <selection activeCell="P6" sqref="P6"/>
    </sheetView>
  </sheetViews>
  <sheetFormatPr defaultRowHeight="15" x14ac:dyDescent="0.25"/>
  <cols>
    <col min="1" max="5" width="9.140625" style="14"/>
    <col min="6" max="6" width="19.5703125" style="14" customWidth="1"/>
    <col min="7" max="7" width="16.85546875" style="14" customWidth="1"/>
    <col min="8" max="8" width="16.5703125" style="14" customWidth="1"/>
    <col min="9" max="9" width="17.28515625" style="14" customWidth="1"/>
    <col min="10" max="10" width="11.140625" style="14" customWidth="1"/>
    <col min="11" max="11" width="11.28515625" style="14" customWidth="1"/>
    <col min="12" max="12" width="12" style="14" customWidth="1"/>
    <col min="13" max="13" width="12.85546875" style="14" customWidth="1"/>
    <col min="14" max="16384" width="9.140625" style="14"/>
  </cols>
  <sheetData>
    <row r="1" spans="1:16" ht="15.75" x14ac:dyDescent="0.25">
      <c r="A1" s="122" t="s">
        <v>129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ht="15.75" x14ac:dyDescent="0.25">
      <c r="A5" s="122" t="s">
        <v>67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16" ht="15.75" x14ac:dyDescent="0.25">
      <c r="A6" s="45"/>
      <c r="P6" s="57" t="s">
        <v>486</v>
      </c>
    </row>
    <row r="7" spans="1:16" ht="15.75" x14ac:dyDescent="0.25">
      <c r="A7" s="123" t="s">
        <v>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6" ht="44.25" customHeight="1" x14ac:dyDescent="0.25">
      <c r="A8" s="143" t="s">
        <v>455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spans="1:16" ht="15.75" x14ac:dyDescent="0.25">
      <c r="A9" s="123" t="s">
        <v>69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x14ac:dyDescent="0.25">
      <c r="A10" s="2"/>
      <c r="J10" s="57" t="s">
        <v>376</v>
      </c>
    </row>
    <row r="11" spans="1:16" ht="36" customHeight="1" x14ac:dyDescent="0.25">
      <c r="A11" s="109" t="s">
        <v>94</v>
      </c>
      <c r="B11" s="109"/>
      <c r="C11" s="109"/>
      <c r="D11" s="109"/>
      <c r="E11" s="109"/>
      <c r="F11" s="109"/>
      <c r="G11" s="105" t="s">
        <v>70</v>
      </c>
      <c r="H11" s="105"/>
      <c r="I11" s="105"/>
      <c r="J11" s="105"/>
    </row>
    <row r="12" spans="1:16" ht="18" customHeight="1" x14ac:dyDescent="0.25">
      <c r="A12" s="109" t="s">
        <v>399</v>
      </c>
      <c r="B12" s="109"/>
      <c r="C12" s="109"/>
      <c r="D12" s="109"/>
      <c r="E12" s="109"/>
      <c r="F12" s="109"/>
      <c r="G12" s="105" t="s">
        <v>181</v>
      </c>
      <c r="H12" s="105"/>
      <c r="I12" s="105"/>
      <c r="J12" s="105"/>
    </row>
    <row r="13" spans="1:16" ht="18" customHeight="1" x14ac:dyDescent="0.25">
      <c r="A13" s="109" t="s">
        <v>336</v>
      </c>
      <c r="B13" s="109"/>
      <c r="C13" s="109"/>
      <c r="D13" s="109"/>
      <c r="E13" s="109"/>
      <c r="F13" s="109"/>
      <c r="G13" s="105" t="s">
        <v>181</v>
      </c>
      <c r="H13" s="105"/>
      <c r="I13" s="105"/>
      <c r="J13" s="105"/>
    </row>
    <row r="14" spans="1:16" ht="23.25" customHeight="1" x14ac:dyDescent="0.25">
      <c r="A14" s="109" t="s">
        <v>71</v>
      </c>
      <c r="B14" s="109"/>
      <c r="C14" s="109"/>
      <c r="D14" s="109"/>
      <c r="E14" s="109"/>
      <c r="F14" s="109"/>
      <c r="G14" s="105" t="s">
        <v>337</v>
      </c>
      <c r="H14" s="105"/>
      <c r="I14" s="105"/>
      <c r="J14" s="105"/>
      <c r="L14" s="9"/>
      <c r="M14" s="9"/>
    </row>
    <row r="15" spans="1:16" ht="22.5" customHeight="1" x14ac:dyDescent="0.25">
      <c r="A15" s="109" t="s">
        <v>205</v>
      </c>
      <c r="B15" s="109"/>
      <c r="C15" s="109"/>
      <c r="D15" s="109"/>
      <c r="E15" s="109"/>
      <c r="F15" s="109"/>
      <c r="G15" s="105" t="s">
        <v>206</v>
      </c>
      <c r="H15" s="105"/>
      <c r="I15" s="105"/>
      <c r="J15" s="105"/>
      <c r="L15" s="9"/>
      <c r="M15" s="9"/>
    </row>
    <row r="16" spans="1:16" ht="109.5" customHeight="1" x14ac:dyDescent="0.25">
      <c r="A16" s="109" t="s">
        <v>340</v>
      </c>
      <c r="B16" s="109"/>
      <c r="C16" s="109"/>
      <c r="D16" s="109"/>
      <c r="E16" s="109"/>
      <c r="F16" s="109"/>
      <c r="G16" s="105" t="s">
        <v>355</v>
      </c>
      <c r="H16" s="105"/>
      <c r="I16" s="105"/>
      <c r="J16" s="105"/>
      <c r="L16" s="32"/>
      <c r="M16" s="32"/>
    </row>
    <row r="17" spans="1:16" ht="19.5" customHeight="1" x14ac:dyDescent="0.25">
      <c r="A17" s="109" t="s">
        <v>210</v>
      </c>
      <c r="B17" s="109"/>
      <c r="C17" s="109"/>
      <c r="D17" s="109"/>
      <c r="E17" s="109"/>
      <c r="F17" s="109"/>
      <c r="G17" s="124" t="s">
        <v>348</v>
      </c>
      <c r="H17" s="124"/>
      <c r="I17" s="124"/>
      <c r="J17" s="124"/>
      <c r="L17" s="9"/>
      <c r="M17" s="9"/>
    </row>
    <row r="18" spans="1:16" ht="97.5" customHeight="1" x14ac:dyDescent="0.25">
      <c r="A18" s="109" t="s">
        <v>375</v>
      </c>
      <c r="B18" s="109"/>
      <c r="C18" s="109"/>
      <c r="D18" s="109"/>
      <c r="E18" s="109"/>
      <c r="F18" s="109"/>
      <c r="G18" s="105" t="s">
        <v>403</v>
      </c>
      <c r="H18" s="105"/>
      <c r="I18" s="105"/>
      <c r="J18" s="105"/>
      <c r="L18" s="9"/>
      <c r="M18" s="9"/>
    </row>
    <row r="19" spans="1:16" ht="15.75" x14ac:dyDescent="0.25">
      <c r="A19" s="7"/>
    </row>
    <row r="20" spans="1:16" ht="26.25" customHeight="1" x14ac:dyDescent="0.25">
      <c r="A20" s="123" t="s">
        <v>341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22"/>
      <c r="N20" s="22"/>
    </row>
    <row r="21" spans="1:16" ht="15" customHeight="1" x14ac:dyDescent="0.25">
      <c r="A21" s="41"/>
      <c r="B21" s="41"/>
      <c r="C21" s="41"/>
      <c r="D21" s="41"/>
      <c r="E21" s="41"/>
      <c r="F21" s="41"/>
      <c r="G21" s="41"/>
      <c r="H21" s="41"/>
      <c r="I21" s="57" t="s">
        <v>377</v>
      </c>
      <c r="J21" s="41"/>
      <c r="K21" s="41"/>
      <c r="L21" s="41"/>
      <c r="M21" s="22"/>
      <c r="N21" s="22"/>
    </row>
    <row r="22" spans="1:16" ht="17.25" customHeight="1" x14ac:dyDescent="0.25">
      <c r="A22" s="37" t="s">
        <v>1</v>
      </c>
      <c r="B22" s="105" t="s">
        <v>342</v>
      </c>
      <c r="C22" s="105"/>
      <c r="D22" s="105"/>
      <c r="E22" s="105"/>
      <c r="F22" s="105"/>
      <c r="G22" s="105"/>
      <c r="H22" s="105"/>
      <c r="I22" s="105"/>
      <c r="J22" s="9"/>
      <c r="K22" s="9"/>
      <c r="L22" s="62"/>
    </row>
    <row r="23" spans="1:16" ht="18" customHeight="1" x14ac:dyDescent="0.25">
      <c r="A23" s="37">
        <v>1</v>
      </c>
      <c r="B23" s="105" t="s">
        <v>181</v>
      </c>
      <c r="C23" s="105"/>
      <c r="D23" s="105"/>
      <c r="E23" s="105"/>
      <c r="F23" s="105"/>
      <c r="G23" s="105"/>
      <c r="H23" s="105"/>
      <c r="I23" s="105"/>
      <c r="J23" s="9"/>
      <c r="K23" s="9"/>
      <c r="L23" s="62"/>
    </row>
    <row r="24" spans="1:16" ht="15.75" x14ac:dyDescent="0.25">
      <c r="A24" s="7"/>
    </row>
    <row r="25" spans="1:16" ht="39" customHeight="1" x14ac:dyDescent="0.25">
      <c r="A25" s="178" t="s">
        <v>456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</row>
    <row r="26" spans="1:16" ht="15.75" x14ac:dyDescent="0.25">
      <c r="A26" s="45"/>
      <c r="P26" s="57" t="s">
        <v>378</v>
      </c>
    </row>
    <row r="27" spans="1:16" ht="38.25" customHeight="1" x14ac:dyDescent="0.25">
      <c r="A27" s="155" t="s">
        <v>1</v>
      </c>
      <c r="B27" s="154" t="s">
        <v>72</v>
      </c>
      <c r="C27" s="154"/>
      <c r="D27" s="154"/>
      <c r="E27" s="154"/>
      <c r="F27" s="155" t="s">
        <v>5</v>
      </c>
      <c r="G27" s="155" t="s">
        <v>157</v>
      </c>
      <c r="H27" s="157" t="s">
        <v>77</v>
      </c>
      <c r="I27" s="158"/>
      <c r="J27" s="158"/>
      <c r="K27" s="158"/>
      <c r="L27" s="158"/>
      <c r="M27" s="159"/>
      <c r="N27" s="165" t="s">
        <v>78</v>
      </c>
      <c r="O27" s="166"/>
      <c r="P27" s="167"/>
    </row>
    <row r="28" spans="1:16" x14ac:dyDescent="0.25">
      <c r="A28" s="156"/>
      <c r="B28" s="154"/>
      <c r="C28" s="154"/>
      <c r="D28" s="154"/>
      <c r="E28" s="154"/>
      <c r="F28" s="156"/>
      <c r="G28" s="156"/>
      <c r="H28" s="47">
        <v>2025</v>
      </c>
      <c r="I28" s="47">
        <v>2026</v>
      </c>
      <c r="J28" s="47">
        <v>2027</v>
      </c>
      <c r="K28" s="47">
        <v>2028</v>
      </c>
      <c r="L28" s="47">
        <v>2029</v>
      </c>
      <c r="M28" s="47">
        <v>2030</v>
      </c>
      <c r="N28" s="168"/>
      <c r="O28" s="169"/>
      <c r="P28" s="170"/>
    </row>
    <row r="29" spans="1:16" x14ac:dyDescent="0.25">
      <c r="A29" s="47">
        <v>1</v>
      </c>
      <c r="B29" s="154">
        <v>2</v>
      </c>
      <c r="C29" s="154"/>
      <c r="D29" s="154"/>
      <c r="E29" s="154"/>
      <c r="F29" s="47">
        <v>3</v>
      </c>
      <c r="G29" s="47">
        <v>4</v>
      </c>
      <c r="H29" s="47">
        <v>5</v>
      </c>
      <c r="I29" s="47">
        <v>6</v>
      </c>
      <c r="J29" s="47">
        <v>7</v>
      </c>
      <c r="K29" s="47">
        <v>8</v>
      </c>
      <c r="L29" s="47">
        <v>9</v>
      </c>
      <c r="M29" s="47">
        <v>10</v>
      </c>
      <c r="N29" s="157">
        <v>11</v>
      </c>
      <c r="O29" s="158"/>
      <c r="P29" s="159"/>
    </row>
    <row r="30" spans="1:16" ht="57.75" customHeight="1" x14ac:dyDescent="0.25">
      <c r="A30" s="37">
        <v>1</v>
      </c>
      <c r="B30" s="109" t="s">
        <v>457</v>
      </c>
      <c r="C30" s="109"/>
      <c r="D30" s="109"/>
      <c r="E30" s="109"/>
      <c r="F30" s="29" t="s">
        <v>10</v>
      </c>
      <c r="G30" s="29">
        <v>38.65</v>
      </c>
      <c r="H30" s="29">
        <v>38.65</v>
      </c>
      <c r="I30" s="29">
        <v>39.049999999999997</v>
      </c>
      <c r="J30" s="29">
        <v>39.450000000000003</v>
      </c>
      <c r="K30" s="29">
        <v>39.85</v>
      </c>
      <c r="L30" s="29">
        <v>40.25</v>
      </c>
      <c r="M30" s="29">
        <v>40.65</v>
      </c>
      <c r="N30" s="179" t="s">
        <v>365</v>
      </c>
      <c r="O30" s="180"/>
      <c r="P30" s="181"/>
    </row>
    <row r="31" spans="1:16" ht="60" customHeight="1" x14ac:dyDescent="0.25">
      <c r="A31" s="37">
        <v>2</v>
      </c>
      <c r="B31" s="109" t="s">
        <v>458</v>
      </c>
      <c r="C31" s="109"/>
      <c r="D31" s="109"/>
      <c r="E31" s="109"/>
      <c r="F31" s="29" t="s">
        <v>10</v>
      </c>
      <c r="G31" s="39">
        <v>77</v>
      </c>
      <c r="H31" s="39">
        <v>77</v>
      </c>
      <c r="I31" s="39">
        <v>77</v>
      </c>
      <c r="J31" s="39">
        <v>77</v>
      </c>
      <c r="K31" s="39">
        <v>77</v>
      </c>
      <c r="L31" s="39">
        <v>77</v>
      </c>
      <c r="M31" s="39">
        <v>77</v>
      </c>
      <c r="N31" s="179" t="s">
        <v>365</v>
      </c>
      <c r="O31" s="180"/>
      <c r="P31" s="181"/>
    </row>
    <row r="32" spans="1:16" ht="77.25" customHeight="1" x14ac:dyDescent="0.25">
      <c r="A32" s="37">
        <v>3</v>
      </c>
      <c r="B32" s="109" t="s">
        <v>459</v>
      </c>
      <c r="C32" s="109"/>
      <c r="D32" s="109"/>
      <c r="E32" s="109"/>
      <c r="F32" s="29" t="s">
        <v>10</v>
      </c>
      <c r="G32" s="39">
        <v>54.4</v>
      </c>
      <c r="H32" s="39">
        <v>54.4</v>
      </c>
      <c r="I32" s="39">
        <v>54.4</v>
      </c>
      <c r="J32" s="39">
        <v>54.4</v>
      </c>
      <c r="K32" s="39">
        <v>54.4</v>
      </c>
      <c r="L32" s="39">
        <v>54.4</v>
      </c>
      <c r="M32" s="39">
        <v>54.4</v>
      </c>
      <c r="N32" s="179" t="s">
        <v>365</v>
      </c>
      <c r="O32" s="180"/>
      <c r="P32" s="181"/>
    </row>
    <row r="33" spans="1:18" ht="116.25" customHeight="1" x14ac:dyDescent="0.25">
      <c r="A33" s="37">
        <v>4</v>
      </c>
      <c r="B33" s="109" t="s">
        <v>460</v>
      </c>
      <c r="C33" s="109"/>
      <c r="D33" s="109"/>
      <c r="E33" s="109"/>
      <c r="F33" s="29" t="s">
        <v>10</v>
      </c>
      <c r="G33" s="39">
        <v>5.9</v>
      </c>
      <c r="H33" s="39">
        <v>5.5</v>
      </c>
      <c r="I33" s="39">
        <v>5.5</v>
      </c>
      <c r="J33" s="39">
        <v>5.5</v>
      </c>
      <c r="K33" s="39">
        <v>5.5</v>
      </c>
      <c r="L33" s="39">
        <v>5.5</v>
      </c>
      <c r="M33" s="39">
        <v>5.5</v>
      </c>
      <c r="N33" s="179" t="s">
        <v>365</v>
      </c>
      <c r="O33" s="180"/>
      <c r="P33" s="181"/>
    </row>
    <row r="34" spans="1:18" ht="24.75" customHeight="1" x14ac:dyDescent="0.25">
      <c r="A34" s="9"/>
      <c r="B34" s="20"/>
      <c r="C34" s="20"/>
      <c r="D34" s="20"/>
      <c r="E34" s="20"/>
      <c r="F34" s="53"/>
      <c r="G34" s="24"/>
      <c r="H34" s="24"/>
      <c r="I34" s="24"/>
      <c r="J34" s="24"/>
      <c r="K34" s="24"/>
      <c r="L34" s="24"/>
      <c r="M34" s="24"/>
      <c r="N34" s="53"/>
      <c r="O34" s="53"/>
      <c r="P34" s="53"/>
    </row>
    <row r="35" spans="1:18" ht="15.75" customHeight="1" x14ac:dyDescent="0.25">
      <c r="A35" s="143" t="s">
        <v>461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2"/>
    </row>
    <row r="36" spans="1:18" ht="40.5" customHeight="1" x14ac:dyDescent="0.25">
      <c r="A36" s="143" t="s">
        <v>109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3"/>
    </row>
    <row r="37" spans="1:18" x14ac:dyDescent="0.25">
      <c r="A37" s="11"/>
      <c r="Q37" s="57" t="s">
        <v>387</v>
      </c>
    </row>
    <row r="38" spans="1:18" ht="41.25" customHeight="1" x14ac:dyDescent="0.25">
      <c r="A38" s="93" t="s">
        <v>1</v>
      </c>
      <c r="B38" s="127" t="s">
        <v>2</v>
      </c>
      <c r="C38" s="184"/>
      <c r="D38" s="184"/>
      <c r="E38" s="128"/>
      <c r="F38" s="182" t="s">
        <v>3</v>
      </c>
      <c r="G38" s="127" t="s">
        <v>4</v>
      </c>
      <c r="H38" s="184"/>
      <c r="I38" s="128"/>
      <c r="J38" s="182" t="s">
        <v>465</v>
      </c>
      <c r="K38" s="182" t="s">
        <v>6</v>
      </c>
      <c r="L38" s="110" t="s">
        <v>7</v>
      </c>
      <c r="M38" s="111"/>
      <c r="N38" s="111"/>
      <c r="O38" s="111"/>
      <c r="P38" s="111"/>
      <c r="Q38" s="112"/>
    </row>
    <row r="39" spans="1:18" ht="15.75" x14ac:dyDescent="0.25">
      <c r="A39" s="93"/>
      <c r="B39" s="129"/>
      <c r="C39" s="185"/>
      <c r="D39" s="185"/>
      <c r="E39" s="130"/>
      <c r="F39" s="183"/>
      <c r="G39" s="129"/>
      <c r="H39" s="185"/>
      <c r="I39" s="130"/>
      <c r="J39" s="183"/>
      <c r="K39" s="183"/>
      <c r="L39" s="38">
        <v>2025</v>
      </c>
      <c r="M39" s="38">
        <v>2026</v>
      </c>
      <c r="N39" s="21">
        <v>2027</v>
      </c>
      <c r="O39" s="38">
        <v>2028</v>
      </c>
      <c r="P39" s="38">
        <v>2029</v>
      </c>
      <c r="Q39" s="38">
        <v>2030</v>
      </c>
    </row>
    <row r="40" spans="1:18" ht="15.75" x14ac:dyDescent="0.25">
      <c r="A40" s="38">
        <v>1</v>
      </c>
      <c r="B40" s="93">
        <v>2</v>
      </c>
      <c r="C40" s="93"/>
      <c r="D40" s="93"/>
      <c r="E40" s="93"/>
      <c r="F40" s="38">
        <v>3</v>
      </c>
      <c r="G40" s="93">
        <v>4</v>
      </c>
      <c r="H40" s="93"/>
      <c r="I40" s="93"/>
      <c r="J40" s="38">
        <v>5</v>
      </c>
      <c r="K40" s="38">
        <v>6</v>
      </c>
      <c r="L40" s="38">
        <v>7</v>
      </c>
      <c r="M40" s="38">
        <v>8</v>
      </c>
      <c r="N40" s="38">
        <v>9</v>
      </c>
      <c r="O40" s="38">
        <v>10</v>
      </c>
      <c r="P40" s="38">
        <v>11</v>
      </c>
      <c r="Q40" s="38">
        <v>12</v>
      </c>
    </row>
    <row r="41" spans="1:18" ht="45" customHeight="1" x14ac:dyDescent="0.25">
      <c r="A41" s="38" t="s">
        <v>81</v>
      </c>
      <c r="B41" s="163" t="s">
        <v>462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</row>
    <row r="42" spans="1:18" ht="65.25" customHeight="1" x14ac:dyDescent="0.25">
      <c r="A42" s="38" t="s">
        <v>277</v>
      </c>
      <c r="B42" s="93" t="s">
        <v>110</v>
      </c>
      <c r="C42" s="93"/>
      <c r="D42" s="93"/>
      <c r="E42" s="93"/>
      <c r="F42" s="21" t="s">
        <v>20</v>
      </c>
      <c r="G42" s="93" t="s">
        <v>296</v>
      </c>
      <c r="H42" s="93"/>
      <c r="I42" s="93"/>
      <c r="J42" s="21" t="s">
        <v>34</v>
      </c>
      <c r="K42" s="38" t="s">
        <v>45</v>
      </c>
      <c r="L42" s="38">
        <v>100</v>
      </c>
      <c r="M42" s="38">
        <v>100</v>
      </c>
      <c r="N42" s="38">
        <v>100</v>
      </c>
      <c r="O42" s="38">
        <v>100</v>
      </c>
      <c r="P42" s="38">
        <v>100</v>
      </c>
      <c r="Q42" s="38">
        <v>100</v>
      </c>
    </row>
    <row r="43" spans="1:18" ht="82.5" customHeight="1" x14ac:dyDescent="0.25">
      <c r="A43" s="67" t="s">
        <v>240</v>
      </c>
      <c r="B43" s="93" t="s">
        <v>111</v>
      </c>
      <c r="C43" s="93"/>
      <c r="D43" s="93"/>
      <c r="E43" s="93"/>
      <c r="F43" s="21" t="s">
        <v>112</v>
      </c>
      <c r="G43" s="117" t="s">
        <v>113</v>
      </c>
      <c r="H43" s="117"/>
      <c r="I43" s="117"/>
      <c r="J43" s="27" t="s">
        <v>114</v>
      </c>
      <c r="K43" s="39">
        <v>30</v>
      </c>
      <c r="L43" s="39">
        <v>32</v>
      </c>
      <c r="M43" s="39">
        <v>34</v>
      </c>
      <c r="N43" s="39">
        <v>34</v>
      </c>
      <c r="O43" s="39">
        <v>34</v>
      </c>
      <c r="P43" s="39">
        <v>34</v>
      </c>
      <c r="Q43" s="39">
        <v>34</v>
      </c>
    </row>
    <row r="44" spans="1:18" ht="123.75" customHeight="1" x14ac:dyDescent="0.25">
      <c r="A44" s="38" t="s">
        <v>278</v>
      </c>
      <c r="B44" s="93" t="s">
        <v>295</v>
      </c>
      <c r="C44" s="93"/>
      <c r="D44" s="93"/>
      <c r="E44" s="93"/>
      <c r="F44" s="21" t="s">
        <v>112</v>
      </c>
      <c r="G44" s="93" t="s">
        <v>115</v>
      </c>
      <c r="H44" s="93"/>
      <c r="I44" s="93"/>
      <c r="J44" s="21" t="s">
        <v>116</v>
      </c>
      <c r="K44" s="39">
        <v>8</v>
      </c>
      <c r="L44" s="39">
        <v>8</v>
      </c>
      <c r="M44" s="39">
        <v>8</v>
      </c>
      <c r="N44" s="39">
        <v>8</v>
      </c>
      <c r="O44" s="39">
        <v>8</v>
      </c>
      <c r="P44" s="39">
        <v>8</v>
      </c>
      <c r="Q44" s="39">
        <v>8</v>
      </c>
      <c r="R44" s="66"/>
    </row>
    <row r="45" spans="1:18" ht="29.25" customHeight="1" x14ac:dyDescent="0.25">
      <c r="A45" s="59" t="s">
        <v>85</v>
      </c>
      <c r="B45" s="106" t="s">
        <v>463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8"/>
    </row>
    <row r="46" spans="1:18" ht="99" customHeight="1" x14ac:dyDescent="0.25">
      <c r="A46" s="38" t="s">
        <v>379</v>
      </c>
      <c r="B46" s="93" t="s">
        <v>117</v>
      </c>
      <c r="C46" s="93"/>
      <c r="D46" s="93"/>
      <c r="E46" s="93"/>
      <c r="F46" s="21" t="s">
        <v>118</v>
      </c>
      <c r="G46" s="93" t="s">
        <v>119</v>
      </c>
      <c r="H46" s="93"/>
      <c r="I46" s="93"/>
      <c r="J46" s="21" t="s">
        <v>120</v>
      </c>
      <c r="K46" s="38" t="s">
        <v>121</v>
      </c>
      <c r="L46" s="38">
        <v>100</v>
      </c>
      <c r="M46" s="38">
        <v>100</v>
      </c>
      <c r="N46" s="38">
        <v>100</v>
      </c>
      <c r="O46" s="38">
        <v>100</v>
      </c>
      <c r="P46" s="38">
        <v>100</v>
      </c>
      <c r="Q46" s="38">
        <v>100</v>
      </c>
      <c r="R46" s="56"/>
    </row>
    <row r="47" spans="1:18" ht="27" customHeight="1" x14ac:dyDescent="0.25">
      <c r="A47" s="59" t="s">
        <v>15</v>
      </c>
      <c r="B47" s="106" t="s">
        <v>464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8"/>
    </row>
    <row r="48" spans="1:18" ht="138.75" customHeight="1" x14ac:dyDescent="0.25">
      <c r="A48" s="38" t="s">
        <v>256</v>
      </c>
      <c r="B48" s="117" t="s">
        <v>122</v>
      </c>
      <c r="C48" s="117"/>
      <c r="D48" s="117"/>
      <c r="E48" s="117"/>
      <c r="F48" s="38" t="s">
        <v>123</v>
      </c>
      <c r="G48" s="93" t="s">
        <v>124</v>
      </c>
      <c r="H48" s="93"/>
      <c r="I48" s="93"/>
      <c r="J48" s="21" t="s">
        <v>114</v>
      </c>
      <c r="K48" s="38">
        <v>100</v>
      </c>
      <c r="L48" s="38">
        <v>100</v>
      </c>
      <c r="M48" s="38">
        <v>100</v>
      </c>
      <c r="N48" s="38">
        <v>100</v>
      </c>
      <c r="O48" s="38">
        <v>100</v>
      </c>
      <c r="P48" s="38">
        <v>100</v>
      </c>
      <c r="Q48" s="38">
        <v>100</v>
      </c>
    </row>
    <row r="49" spans="1:17" ht="15.75" x14ac:dyDescent="0.25">
      <c r="A49" s="3"/>
    </row>
    <row r="50" spans="1:17" ht="45" customHeight="1" x14ac:dyDescent="0.25">
      <c r="A50" s="143" t="s">
        <v>349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</row>
    <row r="51" spans="1:17" ht="15.75" x14ac:dyDescent="0.25">
      <c r="A51" s="45"/>
      <c r="Q51" s="57" t="s">
        <v>412</v>
      </c>
    </row>
    <row r="52" spans="1:17" ht="43.5" customHeight="1" x14ac:dyDescent="0.25">
      <c r="A52" s="149" t="s">
        <v>48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7" t="s">
        <v>49</v>
      </c>
      <c r="L52" s="147"/>
      <c r="M52" s="147"/>
      <c r="N52" s="147"/>
      <c r="O52" s="147"/>
      <c r="P52" s="147"/>
      <c r="Q52" s="147"/>
    </row>
    <row r="53" spans="1:17" ht="15.75" x14ac:dyDescent="0.25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51" t="s">
        <v>50</v>
      </c>
      <c r="L53" s="51">
        <v>2025</v>
      </c>
      <c r="M53" s="51">
        <v>2026</v>
      </c>
      <c r="N53" s="51">
        <v>2027</v>
      </c>
      <c r="O53" s="51">
        <v>2028</v>
      </c>
      <c r="P53" s="51">
        <v>2029</v>
      </c>
      <c r="Q53" s="51">
        <v>2030</v>
      </c>
    </row>
    <row r="54" spans="1:17" ht="15.75" x14ac:dyDescent="0.25">
      <c r="A54" s="147">
        <v>1</v>
      </c>
      <c r="B54" s="147"/>
      <c r="C54" s="147"/>
      <c r="D54" s="147"/>
      <c r="E54" s="147"/>
      <c r="F54" s="147"/>
      <c r="G54" s="147"/>
      <c r="H54" s="147"/>
      <c r="I54" s="147"/>
      <c r="J54" s="147"/>
      <c r="K54" s="51">
        <v>2</v>
      </c>
      <c r="L54" s="51">
        <v>3</v>
      </c>
      <c r="M54" s="51">
        <v>4</v>
      </c>
      <c r="N54" s="51">
        <v>5</v>
      </c>
      <c r="O54" s="51">
        <v>6</v>
      </c>
      <c r="P54" s="51">
        <v>7</v>
      </c>
      <c r="Q54" s="51">
        <v>8</v>
      </c>
    </row>
    <row r="55" spans="1:17" ht="66" customHeight="1" x14ac:dyDescent="0.25">
      <c r="A55" s="149" t="s">
        <v>128</v>
      </c>
      <c r="B55" s="149"/>
      <c r="C55" s="149"/>
      <c r="D55" s="149"/>
      <c r="E55" s="149"/>
      <c r="F55" s="149"/>
      <c r="G55" s="149"/>
      <c r="H55" s="149"/>
      <c r="I55" s="149"/>
      <c r="J55" s="149"/>
      <c r="K55" s="71">
        <f>SUM(K56:K57)</f>
        <v>233857.6</v>
      </c>
      <c r="L55" s="71">
        <f t="shared" ref="L55:Q55" si="0">SUM(L56:L57)</f>
        <v>116110.5</v>
      </c>
      <c r="M55" s="71">
        <f t="shared" si="0"/>
        <v>117747.1</v>
      </c>
      <c r="N55" s="71">
        <f t="shared" si="0"/>
        <v>0</v>
      </c>
      <c r="O55" s="71">
        <f t="shared" si="0"/>
        <v>0</v>
      </c>
      <c r="P55" s="71">
        <f t="shared" si="0"/>
        <v>0</v>
      </c>
      <c r="Q55" s="71">
        <f t="shared" si="0"/>
        <v>0</v>
      </c>
    </row>
    <row r="56" spans="1:17" ht="21" customHeight="1" x14ac:dyDescent="0.25">
      <c r="A56" s="177" t="s">
        <v>52</v>
      </c>
      <c r="B56" s="177"/>
      <c r="C56" s="177"/>
      <c r="D56" s="177"/>
      <c r="E56" s="177"/>
      <c r="F56" s="177"/>
      <c r="G56" s="177"/>
      <c r="H56" s="177"/>
      <c r="I56" s="177"/>
      <c r="J56" s="177"/>
      <c r="K56" s="72">
        <f>SUM(L56:Q56)</f>
        <v>154107.6</v>
      </c>
      <c r="L56" s="73">
        <f>L59+L68</f>
        <v>73310.5</v>
      </c>
      <c r="M56" s="73">
        <f t="shared" ref="M56:Q56" si="1">M59+M68</f>
        <v>80797.100000000006</v>
      </c>
      <c r="N56" s="73">
        <f t="shared" si="1"/>
        <v>0</v>
      </c>
      <c r="O56" s="73">
        <f t="shared" si="1"/>
        <v>0</v>
      </c>
      <c r="P56" s="73">
        <f t="shared" si="1"/>
        <v>0</v>
      </c>
      <c r="Q56" s="73">
        <f t="shared" si="1"/>
        <v>0</v>
      </c>
    </row>
    <row r="57" spans="1:17" ht="19.5" customHeight="1" x14ac:dyDescent="0.25">
      <c r="A57" s="177" t="s">
        <v>53</v>
      </c>
      <c r="B57" s="177"/>
      <c r="C57" s="177"/>
      <c r="D57" s="177"/>
      <c r="E57" s="177"/>
      <c r="F57" s="177"/>
      <c r="G57" s="177"/>
      <c r="H57" s="177"/>
      <c r="I57" s="177"/>
      <c r="J57" s="177"/>
      <c r="K57" s="72">
        <f>SUM(L57:Q57)</f>
        <v>79750</v>
      </c>
      <c r="L57" s="73">
        <f>L60+L62+L64+L66+L69</f>
        <v>42800</v>
      </c>
      <c r="M57" s="73">
        <f t="shared" ref="M57:Q57" si="2">M60+M62+M64+M66+M69</f>
        <v>36950</v>
      </c>
      <c r="N57" s="73">
        <f t="shared" si="2"/>
        <v>0</v>
      </c>
      <c r="O57" s="73">
        <f t="shared" si="2"/>
        <v>0</v>
      </c>
      <c r="P57" s="73">
        <f t="shared" si="2"/>
        <v>0</v>
      </c>
      <c r="Q57" s="73">
        <f t="shared" si="2"/>
        <v>0</v>
      </c>
    </row>
    <row r="58" spans="1:17" ht="35.25" customHeight="1" x14ac:dyDescent="0.25">
      <c r="A58" s="149" t="s">
        <v>309</v>
      </c>
      <c r="B58" s="149"/>
      <c r="C58" s="149"/>
      <c r="D58" s="149"/>
      <c r="E58" s="149"/>
      <c r="F58" s="149"/>
      <c r="G58" s="149"/>
      <c r="H58" s="149"/>
      <c r="I58" s="149"/>
      <c r="J58" s="149"/>
      <c r="K58" s="71">
        <f>SUM(K59:K60)</f>
        <v>73250</v>
      </c>
      <c r="L58" s="71">
        <f t="shared" ref="L58:Q58" si="3">SUM(L59:L60)</f>
        <v>39300</v>
      </c>
      <c r="M58" s="71">
        <f t="shared" si="3"/>
        <v>33950</v>
      </c>
      <c r="N58" s="71">
        <f t="shared" si="3"/>
        <v>0</v>
      </c>
      <c r="O58" s="71">
        <f t="shared" si="3"/>
        <v>0</v>
      </c>
      <c r="P58" s="71">
        <f t="shared" si="3"/>
        <v>0</v>
      </c>
      <c r="Q58" s="71">
        <f t="shared" si="3"/>
        <v>0</v>
      </c>
    </row>
    <row r="59" spans="1:17" ht="21.75" customHeight="1" x14ac:dyDescent="0.25">
      <c r="A59" s="177" t="s">
        <v>52</v>
      </c>
      <c r="B59" s="177"/>
      <c r="C59" s="177"/>
      <c r="D59" s="177"/>
      <c r="E59" s="177"/>
      <c r="F59" s="177"/>
      <c r="G59" s="177"/>
      <c r="H59" s="177"/>
      <c r="I59" s="177"/>
      <c r="J59" s="177"/>
      <c r="K59" s="72">
        <f t="shared" ref="K59:K60" si="4">SUM(L59:Q59)</f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</row>
    <row r="60" spans="1:17" ht="25.5" customHeight="1" x14ac:dyDescent="0.25">
      <c r="A60" s="177" t="s">
        <v>53</v>
      </c>
      <c r="B60" s="177"/>
      <c r="C60" s="177"/>
      <c r="D60" s="177"/>
      <c r="E60" s="177"/>
      <c r="F60" s="177"/>
      <c r="G60" s="177"/>
      <c r="H60" s="177"/>
      <c r="I60" s="177"/>
      <c r="J60" s="177"/>
      <c r="K60" s="72">
        <f t="shared" si="4"/>
        <v>73250</v>
      </c>
      <c r="L60" s="73">
        <f>38700+100+500</f>
        <v>39300</v>
      </c>
      <c r="M60" s="73">
        <f>33600+100+250</f>
        <v>33950</v>
      </c>
      <c r="N60" s="73">
        <v>0</v>
      </c>
      <c r="O60" s="73">
        <v>0</v>
      </c>
      <c r="P60" s="73">
        <v>0</v>
      </c>
      <c r="Q60" s="73">
        <v>0</v>
      </c>
    </row>
    <row r="61" spans="1:17" ht="42.75" customHeight="1" x14ac:dyDescent="0.25">
      <c r="A61" s="149" t="s">
        <v>125</v>
      </c>
      <c r="B61" s="149"/>
      <c r="C61" s="149"/>
      <c r="D61" s="149"/>
      <c r="E61" s="149"/>
      <c r="F61" s="149"/>
      <c r="G61" s="149"/>
      <c r="H61" s="149"/>
      <c r="I61" s="149"/>
      <c r="J61" s="149"/>
      <c r="K61" s="71">
        <f>K62</f>
        <v>0</v>
      </c>
      <c r="L61" s="71">
        <f>L62</f>
        <v>0</v>
      </c>
      <c r="M61" s="71">
        <f t="shared" ref="M61:Q61" si="5">M62</f>
        <v>0</v>
      </c>
      <c r="N61" s="71">
        <f t="shared" si="5"/>
        <v>0</v>
      </c>
      <c r="O61" s="71">
        <f t="shared" si="5"/>
        <v>0</v>
      </c>
      <c r="P61" s="71">
        <f t="shared" si="5"/>
        <v>0</v>
      </c>
      <c r="Q61" s="71">
        <f t="shared" si="5"/>
        <v>0</v>
      </c>
    </row>
    <row r="62" spans="1:17" ht="20.25" customHeight="1" x14ac:dyDescent="0.25">
      <c r="A62" s="177" t="s">
        <v>53</v>
      </c>
      <c r="B62" s="177"/>
      <c r="C62" s="177"/>
      <c r="D62" s="177"/>
      <c r="E62" s="177"/>
      <c r="F62" s="177"/>
      <c r="G62" s="177"/>
      <c r="H62" s="177"/>
      <c r="I62" s="177"/>
      <c r="J62" s="177"/>
      <c r="K62" s="72">
        <f>SUM(L62:Q62)</f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</row>
    <row r="63" spans="1:17" ht="43.5" customHeight="1" x14ac:dyDescent="0.25">
      <c r="A63" s="149" t="s">
        <v>126</v>
      </c>
      <c r="B63" s="149"/>
      <c r="C63" s="149"/>
      <c r="D63" s="149"/>
      <c r="E63" s="149"/>
      <c r="F63" s="149"/>
      <c r="G63" s="149"/>
      <c r="H63" s="149"/>
      <c r="I63" s="149"/>
      <c r="J63" s="149"/>
      <c r="K63" s="71">
        <f t="shared" ref="K63:Q63" si="6">K64</f>
        <v>1000</v>
      </c>
      <c r="L63" s="71">
        <f t="shared" si="6"/>
        <v>500</v>
      </c>
      <c r="M63" s="71">
        <f t="shared" si="6"/>
        <v>500</v>
      </c>
      <c r="N63" s="71">
        <f t="shared" si="6"/>
        <v>0</v>
      </c>
      <c r="O63" s="71">
        <f t="shared" si="6"/>
        <v>0</v>
      </c>
      <c r="P63" s="71">
        <f t="shared" si="6"/>
        <v>0</v>
      </c>
      <c r="Q63" s="71">
        <f t="shared" si="6"/>
        <v>0</v>
      </c>
    </row>
    <row r="64" spans="1:17" ht="22.5" customHeight="1" x14ac:dyDescent="0.25">
      <c r="A64" s="177" t="s">
        <v>53</v>
      </c>
      <c r="B64" s="177"/>
      <c r="C64" s="177"/>
      <c r="D64" s="177"/>
      <c r="E64" s="177"/>
      <c r="F64" s="177"/>
      <c r="G64" s="177"/>
      <c r="H64" s="177"/>
      <c r="I64" s="177"/>
      <c r="J64" s="177"/>
      <c r="K64" s="72">
        <f>SUM(L64:Q64)</f>
        <v>1000</v>
      </c>
      <c r="L64" s="73">
        <v>500</v>
      </c>
      <c r="M64" s="73">
        <v>500</v>
      </c>
      <c r="N64" s="73">
        <v>0</v>
      </c>
      <c r="O64" s="73">
        <v>0</v>
      </c>
      <c r="P64" s="73">
        <v>0</v>
      </c>
      <c r="Q64" s="73">
        <v>0</v>
      </c>
    </row>
    <row r="65" spans="1:17" ht="34.5" customHeight="1" x14ac:dyDescent="0.25">
      <c r="A65" s="149" t="s">
        <v>368</v>
      </c>
      <c r="B65" s="149"/>
      <c r="C65" s="149"/>
      <c r="D65" s="149"/>
      <c r="E65" s="149"/>
      <c r="F65" s="149"/>
      <c r="G65" s="149"/>
      <c r="H65" s="149"/>
      <c r="I65" s="149"/>
      <c r="J65" s="149"/>
      <c r="K65" s="71">
        <f>K66</f>
        <v>5500</v>
      </c>
      <c r="L65" s="71">
        <f t="shared" ref="L65:Q65" si="7">L66</f>
        <v>3000</v>
      </c>
      <c r="M65" s="71">
        <f t="shared" si="7"/>
        <v>2500</v>
      </c>
      <c r="N65" s="71">
        <f t="shared" si="7"/>
        <v>0</v>
      </c>
      <c r="O65" s="71">
        <f t="shared" si="7"/>
        <v>0</v>
      </c>
      <c r="P65" s="71">
        <f t="shared" si="7"/>
        <v>0</v>
      </c>
      <c r="Q65" s="71">
        <f t="shared" si="7"/>
        <v>0</v>
      </c>
    </row>
    <row r="66" spans="1:17" ht="21.75" customHeight="1" x14ac:dyDescent="0.25">
      <c r="A66" s="177" t="s">
        <v>53</v>
      </c>
      <c r="B66" s="177"/>
      <c r="C66" s="177"/>
      <c r="D66" s="177"/>
      <c r="E66" s="177"/>
      <c r="F66" s="177"/>
      <c r="G66" s="177"/>
      <c r="H66" s="177"/>
      <c r="I66" s="177"/>
      <c r="J66" s="177"/>
      <c r="K66" s="72">
        <f>SUM(L66:Q66)</f>
        <v>5500</v>
      </c>
      <c r="L66" s="73">
        <v>3000</v>
      </c>
      <c r="M66" s="73">
        <v>2500</v>
      </c>
      <c r="N66" s="73">
        <v>0</v>
      </c>
      <c r="O66" s="73">
        <v>0</v>
      </c>
      <c r="P66" s="73">
        <v>0</v>
      </c>
      <c r="Q66" s="73">
        <v>0</v>
      </c>
    </row>
    <row r="67" spans="1:17" ht="42" customHeight="1" x14ac:dyDescent="0.25">
      <c r="A67" s="149" t="s">
        <v>127</v>
      </c>
      <c r="B67" s="149"/>
      <c r="C67" s="149"/>
      <c r="D67" s="149"/>
      <c r="E67" s="149"/>
      <c r="F67" s="149"/>
      <c r="G67" s="149"/>
      <c r="H67" s="149"/>
      <c r="I67" s="149"/>
      <c r="J67" s="149"/>
      <c r="K67" s="71">
        <f>SUM(K68:K69)</f>
        <v>154107.6</v>
      </c>
      <c r="L67" s="71">
        <f t="shared" ref="L67:Q67" si="8">SUM(L68:L69)</f>
        <v>73310.5</v>
      </c>
      <c r="M67" s="71">
        <f t="shared" si="8"/>
        <v>80797.100000000006</v>
      </c>
      <c r="N67" s="71">
        <f t="shared" si="8"/>
        <v>0</v>
      </c>
      <c r="O67" s="71">
        <f t="shared" si="8"/>
        <v>0</v>
      </c>
      <c r="P67" s="71">
        <f t="shared" si="8"/>
        <v>0</v>
      </c>
      <c r="Q67" s="71">
        <f t="shared" si="8"/>
        <v>0</v>
      </c>
    </row>
    <row r="68" spans="1:17" ht="20.25" customHeight="1" x14ac:dyDescent="0.25">
      <c r="A68" s="177" t="s">
        <v>52</v>
      </c>
      <c r="B68" s="177"/>
      <c r="C68" s="177"/>
      <c r="D68" s="177"/>
      <c r="E68" s="177"/>
      <c r="F68" s="177"/>
      <c r="G68" s="177"/>
      <c r="H68" s="177"/>
      <c r="I68" s="177"/>
      <c r="J68" s="177"/>
      <c r="K68" s="72">
        <f t="shared" ref="K68:K69" si="9">SUM(L68:Q68)</f>
        <v>154107.6</v>
      </c>
      <c r="L68" s="73">
        <v>73310.5</v>
      </c>
      <c r="M68" s="73">
        <v>80797.100000000006</v>
      </c>
      <c r="N68" s="73">
        <v>0</v>
      </c>
      <c r="O68" s="73">
        <v>0</v>
      </c>
      <c r="P68" s="73">
        <v>0</v>
      </c>
      <c r="Q68" s="73">
        <v>0</v>
      </c>
    </row>
    <row r="69" spans="1:17" ht="21.75" customHeight="1" x14ac:dyDescent="0.25">
      <c r="A69" s="177" t="s">
        <v>53</v>
      </c>
      <c r="B69" s="177"/>
      <c r="C69" s="177"/>
      <c r="D69" s="177"/>
      <c r="E69" s="177"/>
      <c r="F69" s="177"/>
      <c r="G69" s="177"/>
      <c r="H69" s="177"/>
      <c r="I69" s="177"/>
      <c r="J69" s="177"/>
      <c r="K69" s="72">
        <f t="shared" si="9"/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</row>
    <row r="70" spans="1:17" ht="21.75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19"/>
      <c r="L70" s="26"/>
      <c r="M70" s="26"/>
      <c r="N70" s="26"/>
      <c r="O70" s="26"/>
      <c r="P70" s="26"/>
      <c r="Q70" s="26"/>
    </row>
    <row r="71" spans="1:17" ht="43.5" customHeight="1" x14ac:dyDescent="0.25">
      <c r="A71" s="143" t="s">
        <v>466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</row>
    <row r="72" spans="1:17" ht="15.75" x14ac:dyDescent="0.25">
      <c r="A72" s="45"/>
      <c r="M72" s="57" t="s">
        <v>416</v>
      </c>
    </row>
    <row r="73" spans="1:17" ht="63" x14ac:dyDescent="0.25">
      <c r="A73" s="105" t="s">
        <v>92</v>
      </c>
      <c r="B73" s="105"/>
      <c r="C73" s="105"/>
      <c r="D73" s="105"/>
      <c r="E73" s="105"/>
      <c r="F73" s="105"/>
      <c r="G73" s="105"/>
      <c r="H73" s="37" t="s">
        <v>93</v>
      </c>
      <c r="I73" s="37" t="s">
        <v>94</v>
      </c>
      <c r="J73" s="105" t="s">
        <v>95</v>
      </c>
      <c r="K73" s="105"/>
      <c r="L73" s="105"/>
      <c r="M73" s="105"/>
    </row>
    <row r="74" spans="1:17" ht="15.75" x14ac:dyDescent="0.25">
      <c r="A74" s="105">
        <v>1</v>
      </c>
      <c r="B74" s="105"/>
      <c r="C74" s="105"/>
      <c r="D74" s="105"/>
      <c r="E74" s="105"/>
      <c r="F74" s="105"/>
      <c r="G74" s="105"/>
      <c r="H74" s="37">
        <v>2</v>
      </c>
      <c r="I74" s="37">
        <v>3</v>
      </c>
      <c r="J74" s="105">
        <v>4</v>
      </c>
      <c r="K74" s="105"/>
      <c r="L74" s="105"/>
      <c r="M74" s="105"/>
    </row>
    <row r="75" spans="1:17" ht="46.5" customHeight="1" x14ac:dyDescent="0.25">
      <c r="A75" s="105" t="s">
        <v>308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</row>
    <row r="76" spans="1:17" ht="57" customHeight="1" x14ac:dyDescent="0.25">
      <c r="A76" s="109" t="s">
        <v>310</v>
      </c>
      <c r="B76" s="109"/>
      <c r="C76" s="109"/>
      <c r="D76" s="109"/>
      <c r="E76" s="109"/>
      <c r="F76" s="109"/>
      <c r="G76" s="109"/>
      <c r="H76" s="49" t="s">
        <v>98</v>
      </c>
      <c r="I76" s="133" t="s">
        <v>365</v>
      </c>
      <c r="J76" s="144"/>
      <c r="K76" s="145"/>
      <c r="L76" s="145"/>
      <c r="M76" s="146"/>
    </row>
    <row r="77" spans="1:17" ht="43.5" customHeight="1" x14ac:dyDescent="0.25">
      <c r="A77" s="109" t="s">
        <v>99</v>
      </c>
      <c r="B77" s="109"/>
      <c r="C77" s="109"/>
      <c r="D77" s="109"/>
      <c r="E77" s="109"/>
      <c r="F77" s="109"/>
      <c r="G77" s="109"/>
      <c r="H77" s="37" t="s">
        <v>179</v>
      </c>
      <c r="I77" s="133"/>
      <c r="J77" s="144" t="s">
        <v>168</v>
      </c>
      <c r="K77" s="145"/>
      <c r="L77" s="145"/>
      <c r="M77" s="146"/>
    </row>
    <row r="78" spans="1:17" ht="47.25" customHeight="1" x14ac:dyDescent="0.25">
      <c r="A78" s="109" t="s">
        <v>311</v>
      </c>
      <c r="B78" s="109"/>
      <c r="C78" s="109"/>
      <c r="D78" s="109"/>
      <c r="E78" s="109"/>
      <c r="F78" s="109"/>
      <c r="G78" s="109"/>
      <c r="H78" s="49" t="s">
        <v>98</v>
      </c>
      <c r="I78" s="133" t="s">
        <v>365</v>
      </c>
      <c r="J78" s="144"/>
      <c r="K78" s="145"/>
      <c r="L78" s="145"/>
      <c r="M78" s="146"/>
    </row>
    <row r="79" spans="1:17" ht="42" customHeight="1" x14ac:dyDescent="0.25">
      <c r="A79" s="109" t="s">
        <v>102</v>
      </c>
      <c r="B79" s="109"/>
      <c r="C79" s="109"/>
      <c r="D79" s="109"/>
      <c r="E79" s="109"/>
      <c r="F79" s="109"/>
      <c r="G79" s="109"/>
      <c r="H79" s="68" t="s">
        <v>179</v>
      </c>
      <c r="I79" s="133"/>
      <c r="J79" s="144" t="s">
        <v>323</v>
      </c>
      <c r="K79" s="145"/>
      <c r="L79" s="145"/>
      <c r="M79" s="146"/>
    </row>
    <row r="80" spans="1:17" ht="47.25" customHeight="1" x14ac:dyDescent="0.25">
      <c r="A80" s="109" t="s">
        <v>312</v>
      </c>
      <c r="B80" s="109"/>
      <c r="C80" s="109"/>
      <c r="D80" s="109"/>
      <c r="E80" s="109"/>
      <c r="F80" s="109"/>
      <c r="G80" s="109"/>
      <c r="H80" s="69"/>
      <c r="I80" s="133" t="s">
        <v>365</v>
      </c>
      <c r="J80" s="144"/>
      <c r="K80" s="145"/>
      <c r="L80" s="145"/>
      <c r="M80" s="146"/>
    </row>
    <row r="81" spans="1:13" ht="51.75" customHeight="1" x14ac:dyDescent="0.25">
      <c r="A81" s="109" t="s">
        <v>314</v>
      </c>
      <c r="B81" s="109"/>
      <c r="C81" s="109"/>
      <c r="D81" s="109"/>
      <c r="E81" s="109"/>
      <c r="F81" s="109"/>
      <c r="G81" s="109"/>
      <c r="H81" s="68" t="s">
        <v>179</v>
      </c>
      <c r="I81" s="133"/>
      <c r="J81" s="144" t="s">
        <v>322</v>
      </c>
      <c r="K81" s="145"/>
      <c r="L81" s="145"/>
      <c r="M81" s="146"/>
    </row>
    <row r="82" spans="1:13" ht="47.25" customHeight="1" x14ac:dyDescent="0.25">
      <c r="A82" s="109" t="s">
        <v>369</v>
      </c>
      <c r="B82" s="109"/>
      <c r="C82" s="109"/>
      <c r="D82" s="109"/>
      <c r="E82" s="109"/>
      <c r="F82" s="109"/>
      <c r="G82" s="109"/>
      <c r="H82" s="69"/>
      <c r="I82" s="133" t="s">
        <v>365</v>
      </c>
      <c r="J82" s="144"/>
      <c r="K82" s="145"/>
      <c r="L82" s="145"/>
      <c r="M82" s="146"/>
    </row>
    <row r="83" spans="1:13" ht="51.75" customHeight="1" x14ac:dyDescent="0.25">
      <c r="A83" s="109" t="s">
        <v>315</v>
      </c>
      <c r="B83" s="109"/>
      <c r="C83" s="109"/>
      <c r="D83" s="109"/>
      <c r="E83" s="109"/>
      <c r="F83" s="109"/>
      <c r="G83" s="109"/>
      <c r="H83" s="37" t="s">
        <v>179</v>
      </c>
      <c r="I83" s="133"/>
      <c r="J83" s="144" t="s">
        <v>168</v>
      </c>
      <c r="K83" s="145"/>
      <c r="L83" s="145"/>
      <c r="M83" s="146"/>
    </row>
    <row r="84" spans="1:13" ht="47.25" customHeight="1" x14ac:dyDescent="0.25">
      <c r="A84" s="109" t="s">
        <v>313</v>
      </c>
      <c r="B84" s="109"/>
      <c r="C84" s="109"/>
      <c r="D84" s="109"/>
      <c r="E84" s="109"/>
      <c r="F84" s="109"/>
      <c r="G84" s="109"/>
      <c r="H84" s="49"/>
      <c r="I84" s="133" t="s">
        <v>365</v>
      </c>
      <c r="J84" s="144"/>
      <c r="K84" s="145"/>
      <c r="L84" s="145"/>
      <c r="M84" s="146"/>
    </row>
    <row r="85" spans="1:13" ht="51.75" customHeight="1" x14ac:dyDescent="0.25">
      <c r="A85" s="109" t="s">
        <v>316</v>
      </c>
      <c r="B85" s="109"/>
      <c r="C85" s="109"/>
      <c r="D85" s="109"/>
      <c r="E85" s="109"/>
      <c r="F85" s="109"/>
      <c r="G85" s="109"/>
      <c r="H85" s="37" t="s">
        <v>179</v>
      </c>
      <c r="I85" s="133"/>
      <c r="J85" s="144" t="s">
        <v>168</v>
      </c>
      <c r="K85" s="145"/>
      <c r="L85" s="145"/>
      <c r="M85" s="146"/>
    </row>
    <row r="86" spans="1:13" x14ac:dyDescent="0.25">
      <c r="A86" s="16"/>
    </row>
  </sheetData>
  <mergeCells count="118">
    <mergeCell ref="A12:F12"/>
    <mergeCell ref="B23:I23"/>
    <mergeCell ref="B22:I22"/>
    <mergeCell ref="J38:J39"/>
    <mergeCell ref="G38:I39"/>
    <mergeCell ref="B38:E39"/>
    <mergeCell ref="F38:F39"/>
    <mergeCell ref="A38:A39"/>
    <mergeCell ref="B46:E46"/>
    <mergeCell ref="B44:E44"/>
    <mergeCell ref="B43:E43"/>
    <mergeCell ref="B42:E42"/>
    <mergeCell ref="A18:F18"/>
    <mergeCell ref="G18:J18"/>
    <mergeCell ref="A20:L20"/>
    <mergeCell ref="K38:K39"/>
    <mergeCell ref="B31:E31"/>
    <mergeCell ref="A36:Q36"/>
    <mergeCell ref="A13:F13"/>
    <mergeCell ref="G13:J13"/>
    <mergeCell ref="A14:F14"/>
    <mergeCell ref="G14:J14"/>
    <mergeCell ref="A15:F15"/>
    <mergeCell ref="G15:J15"/>
    <mergeCell ref="A1:P1"/>
    <mergeCell ref="A2:P2"/>
    <mergeCell ref="A3:P3"/>
    <mergeCell ref="A4:P4"/>
    <mergeCell ref="A5:P5"/>
    <mergeCell ref="A7:P7"/>
    <mergeCell ref="A8:P8"/>
    <mergeCell ref="A9:P9"/>
    <mergeCell ref="A11:F11"/>
    <mergeCell ref="G11:J11"/>
    <mergeCell ref="A16:F16"/>
    <mergeCell ref="G16:J16"/>
    <mergeCell ref="A17:F17"/>
    <mergeCell ref="G17:J17"/>
    <mergeCell ref="A73:G73"/>
    <mergeCell ref="J73:M73"/>
    <mergeCell ref="A74:G74"/>
    <mergeCell ref="J74:M74"/>
    <mergeCell ref="A75:M75"/>
    <mergeCell ref="A50:Q50"/>
    <mergeCell ref="A25:P25"/>
    <mergeCell ref="A27:A28"/>
    <mergeCell ref="B27:E28"/>
    <mergeCell ref="H27:M27"/>
    <mergeCell ref="B29:E29"/>
    <mergeCell ref="N29:P29"/>
    <mergeCell ref="B30:E30"/>
    <mergeCell ref="N30:P30"/>
    <mergeCell ref="B32:E32"/>
    <mergeCell ref="N32:P32"/>
    <mergeCell ref="B33:E33"/>
    <mergeCell ref="N33:P33"/>
    <mergeCell ref="A35:Q35"/>
    <mergeCell ref="N31:P31"/>
    <mergeCell ref="I76:I77"/>
    <mergeCell ref="A62:J62"/>
    <mergeCell ref="A61:J61"/>
    <mergeCell ref="K52:Q52"/>
    <mergeCell ref="A54:J54"/>
    <mergeCell ref="A52:J53"/>
    <mergeCell ref="A60:J60"/>
    <mergeCell ref="A59:J59"/>
    <mergeCell ref="A58:J58"/>
    <mergeCell ref="A57:J57"/>
    <mergeCell ref="A56:J56"/>
    <mergeCell ref="A55:J55"/>
    <mergeCell ref="I78:I79"/>
    <mergeCell ref="A84:G84"/>
    <mergeCell ref="J84:M84"/>
    <mergeCell ref="A71:Q71"/>
    <mergeCell ref="G48:I48"/>
    <mergeCell ref="G44:I44"/>
    <mergeCell ref="G43:I43"/>
    <mergeCell ref="G42:I42"/>
    <mergeCell ref="G40:I40"/>
    <mergeCell ref="B41:Q41"/>
    <mergeCell ref="B40:E40"/>
    <mergeCell ref="G46:I46"/>
    <mergeCell ref="B48:E48"/>
    <mergeCell ref="A64:J64"/>
    <mergeCell ref="A69:J69"/>
    <mergeCell ref="A68:J68"/>
    <mergeCell ref="A67:J67"/>
    <mergeCell ref="A66:J66"/>
    <mergeCell ref="A65:J65"/>
    <mergeCell ref="A63:J63"/>
    <mergeCell ref="A76:G76"/>
    <mergeCell ref="J76:M76"/>
    <mergeCell ref="A77:G77"/>
    <mergeCell ref="J77:M77"/>
    <mergeCell ref="G12:J12"/>
    <mergeCell ref="G27:G28"/>
    <mergeCell ref="F27:F28"/>
    <mergeCell ref="N27:P28"/>
    <mergeCell ref="L38:Q38"/>
    <mergeCell ref="B45:Q45"/>
    <mergeCell ref="B47:Q47"/>
    <mergeCell ref="A85:G85"/>
    <mergeCell ref="J85:M85"/>
    <mergeCell ref="A81:G81"/>
    <mergeCell ref="J81:M81"/>
    <mergeCell ref="A82:G82"/>
    <mergeCell ref="J82:M82"/>
    <mergeCell ref="A83:G83"/>
    <mergeCell ref="J83:M83"/>
    <mergeCell ref="I84:I85"/>
    <mergeCell ref="I82:I83"/>
    <mergeCell ref="A78:G78"/>
    <mergeCell ref="J78:M78"/>
    <mergeCell ref="A79:G79"/>
    <mergeCell ref="J79:M79"/>
    <mergeCell ref="A80:G80"/>
    <mergeCell ref="J80:M80"/>
    <mergeCell ref="I80:I8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40.28515625" style="14" customWidth="1"/>
    <col min="3" max="3" width="12.7109375" style="14" customWidth="1"/>
    <col min="4" max="4" width="33" style="14" customWidth="1"/>
    <col min="5" max="5" width="9.140625" style="14"/>
    <col min="6" max="6" width="12.42578125" style="14" customWidth="1"/>
    <col min="7" max="7" width="9.7109375" style="14" customWidth="1"/>
    <col min="8" max="8" width="9.5703125" style="14" customWidth="1"/>
    <col min="9" max="16384" width="9.140625" style="14"/>
  </cols>
  <sheetData>
    <row r="1" spans="1:13" ht="15.75" x14ac:dyDescent="0.25">
      <c r="A1" s="122" t="s">
        <v>158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3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3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3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3" ht="15.75" x14ac:dyDescent="0.25">
      <c r="A5" s="122" t="s">
        <v>130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3" ht="15.75" x14ac:dyDescent="0.25">
      <c r="A6" s="45"/>
      <c r="L6" s="57" t="s">
        <v>486</v>
      </c>
    </row>
    <row r="7" spans="1:13" ht="15.75" x14ac:dyDescent="0.25">
      <c r="A7" s="123" t="s">
        <v>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13" ht="15.75" x14ac:dyDescent="0.25">
      <c r="A8" s="123" t="s">
        <v>131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</row>
    <row r="9" spans="1:13" ht="20.25" customHeight="1" x14ac:dyDescent="0.25">
      <c r="A9" s="123" t="s">
        <v>132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3" x14ac:dyDescent="0.25">
      <c r="A10" s="2"/>
    </row>
    <row r="11" spans="1:13" ht="15.75" x14ac:dyDescent="0.25">
      <c r="A11" s="138" t="s">
        <v>69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13" x14ac:dyDescent="0.25">
      <c r="A12" s="2"/>
      <c r="F12" s="57" t="s">
        <v>376</v>
      </c>
    </row>
    <row r="13" spans="1:13" ht="36" customHeight="1" x14ac:dyDescent="0.25">
      <c r="A13" s="113" t="s">
        <v>398</v>
      </c>
      <c r="B13" s="114"/>
      <c r="C13" s="115"/>
      <c r="D13" s="105" t="s">
        <v>397</v>
      </c>
      <c r="E13" s="105"/>
      <c r="F13" s="105"/>
      <c r="G13" s="53"/>
    </row>
    <row r="14" spans="1:13" ht="18" customHeight="1" x14ac:dyDescent="0.25">
      <c r="A14" s="113" t="s">
        <v>399</v>
      </c>
      <c r="B14" s="114"/>
      <c r="C14" s="115"/>
      <c r="D14" s="105" t="s">
        <v>181</v>
      </c>
      <c r="E14" s="105"/>
      <c r="F14" s="105"/>
      <c r="G14" s="53"/>
    </row>
    <row r="15" spans="1:13" ht="18" customHeight="1" x14ac:dyDescent="0.25">
      <c r="A15" s="113" t="s">
        <v>336</v>
      </c>
      <c r="B15" s="114"/>
      <c r="C15" s="115"/>
      <c r="D15" s="105" t="s">
        <v>181</v>
      </c>
      <c r="E15" s="105"/>
      <c r="F15" s="105"/>
      <c r="G15" s="53"/>
    </row>
    <row r="16" spans="1:13" ht="23.25" customHeight="1" x14ac:dyDescent="0.25">
      <c r="A16" s="113" t="s">
        <v>71</v>
      </c>
      <c r="B16" s="114"/>
      <c r="C16" s="115"/>
      <c r="D16" s="105" t="s">
        <v>337</v>
      </c>
      <c r="E16" s="105"/>
      <c r="F16" s="105"/>
      <c r="G16" s="53"/>
      <c r="L16" s="9"/>
      <c r="M16" s="9"/>
    </row>
    <row r="17" spans="1:14" ht="22.5" customHeight="1" x14ac:dyDescent="0.25">
      <c r="A17" s="113" t="s">
        <v>205</v>
      </c>
      <c r="B17" s="114"/>
      <c r="C17" s="115"/>
      <c r="D17" s="105" t="s">
        <v>206</v>
      </c>
      <c r="E17" s="105"/>
      <c r="F17" s="105"/>
      <c r="G17" s="53"/>
      <c r="L17" s="9"/>
      <c r="M17" s="9"/>
    </row>
    <row r="18" spans="1:14" ht="40.5" customHeight="1" x14ac:dyDescent="0.25">
      <c r="A18" s="113" t="s">
        <v>340</v>
      </c>
      <c r="B18" s="114"/>
      <c r="C18" s="115"/>
      <c r="D18" s="105" t="s">
        <v>339</v>
      </c>
      <c r="E18" s="105"/>
      <c r="F18" s="105"/>
      <c r="G18" s="53"/>
      <c r="L18" s="32"/>
      <c r="M18" s="32"/>
    </row>
    <row r="19" spans="1:14" ht="19.5" customHeight="1" x14ac:dyDescent="0.25">
      <c r="A19" s="113" t="s">
        <v>210</v>
      </c>
      <c r="B19" s="114"/>
      <c r="C19" s="115"/>
      <c r="D19" s="105" t="s">
        <v>350</v>
      </c>
      <c r="E19" s="105"/>
      <c r="F19" s="105"/>
      <c r="G19" s="53"/>
      <c r="L19" s="9"/>
      <c r="M19" s="9"/>
    </row>
    <row r="20" spans="1:14" ht="104.25" customHeight="1" x14ac:dyDescent="0.25">
      <c r="A20" s="113" t="s">
        <v>375</v>
      </c>
      <c r="B20" s="114"/>
      <c r="C20" s="115"/>
      <c r="D20" s="105" t="s">
        <v>403</v>
      </c>
      <c r="E20" s="105"/>
      <c r="F20" s="105"/>
      <c r="G20" s="53"/>
      <c r="L20" s="9"/>
      <c r="M20" s="9"/>
    </row>
    <row r="21" spans="1:14" ht="15.75" x14ac:dyDescent="0.25">
      <c r="A21" s="7"/>
    </row>
    <row r="22" spans="1:14" ht="26.25" customHeight="1" x14ac:dyDescent="0.25">
      <c r="A22" s="123" t="s">
        <v>341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22"/>
      <c r="N22" s="22"/>
    </row>
    <row r="23" spans="1:14" ht="15" customHeight="1" x14ac:dyDescent="0.25">
      <c r="A23" s="41"/>
      <c r="B23" s="41"/>
      <c r="C23" s="41"/>
      <c r="D23" s="41"/>
      <c r="E23" s="41"/>
      <c r="F23" s="41"/>
      <c r="G23" s="41"/>
      <c r="H23" s="41"/>
      <c r="I23" s="57" t="s">
        <v>377</v>
      </c>
      <c r="J23" s="41"/>
      <c r="K23" s="41"/>
      <c r="L23" s="41"/>
      <c r="M23" s="22"/>
      <c r="N23" s="22"/>
    </row>
    <row r="24" spans="1:14" ht="17.25" customHeight="1" x14ac:dyDescent="0.25">
      <c r="A24" s="37" t="s">
        <v>1</v>
      </c>
      <c r="B24" s="105" t="s">
        <v>342</v>
      </c>
      <c r="C24" s="105"/>
      <c r="D24" s="105"/>
      <c r="E24" s="105"/>
      <c r="F24" s="105"/>
      <c r="G24" s="105"/>
      <c r="H24" s="105"/>
      <c r="I24" s="105"/>
      <c r="J24" s="9"/>
      <c r="K24" s="9"/>
      <c r="L24" s="62"/>
    </row>
    <row r="25" spans="1:14" ht="18" customHeight="1" x14ac:dyDescent="0.25">
      <c r="A25" s="37">
        <v>1</v>
      </c>
      <c r="B25" s="105" t="s">
        <v>181</v>
      </c>
      <c r="C25" s="105"/>
      <c r="D25" s="105"/>
      <c r="E25" s="105"/>
      <c r="F25" s="105"/>
      <c r="G25" s="105"/>
      <c r="H25" s="105"/>
      <c r="I25" s="105"/>
      <c r="J25" s="9"/>
      <c r="K25" s="9"/>
      <c r="L25" s="62"/>
    </row>
    <row r="26" spans="1:14" ht="15.75" x14ac:dyDescent="0.25">
      <c r="A26" s="7"/>
    </row>
    <row r="27" spans="1:14" ht="24.75" customHeight="1" x14ac:dyDescent="0.25">
      <c r="A27" s="123" t="s">
        <v>351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</row>
    <row r="28" spans="1:14" s="34" customFormat="1" ht="18" customHeight="1" x14ac:dyDescent="0.2">
      <c r="A28" s="123" t="s">
        <v>132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</row>
    <row r="29" spans="1:14" ht="15.75" x14ac:dyDescent="0.25">
      <c r="A29" s="45"/>
      <c r="L29" s="57" t="s">
        <v>378</v>
      </c>
    </row>
    <row r="30" spans="1:14" ht="38.25" customHeight="1" x14ac:dyDescent="0.25">
      <c r="A30" s="154" t="s">
        <v>1</v>
      </c>
      <c r="B30" s="154" t="s">
        <v>72</v>
      </c>
      <c r="C30" s="154" t="s">
        <v>5</v>
      </c>
      <c r="D30" s="154" t="s">
        <v>157</v>
      </c>
      <c r="E30" s="157" t="s">
        <v>77</v>
      </c>
      <c r="F30" s="158"/>
      <c r="G30" s="158"/>
      <c r="H30" s="158"/>
      <c r="I30" s="158"/>
      <c r="J30" s="159"/>
      <c r="K30" s="165" t="s">
        <v>78</v>
      </c>
      <c r="L30" s="167"/>
    </row>
    <row r="31" spans="1:14" x14ac:dyDescent="0.25">
      <c r="A31" s="154"/>
      <c r="B31" s="154"/>
      <c r="C31" s="154"/>
      <c r="D31" s="154"/>
      <c r="E31" s="47">
        <v>2025</v>
      </c>
      <c r="F31" s="47">
        <v>2026</v>
      </c>
      <c r="G31" s="47">
        <v>2027</v>
      </c>
      <c r="H31" s="47">
        <v>2028</v>
      </c>
      <c r="I31" s="47">
        <v>2029</v>
      </c>
      <c r="J31" s="47">
        <v>2030</v>
      </c>
      <c r="K31" s="168"/>
      <c r="L31" s="170"/>
    </row>
    <row r="32" spans="1:14" x14ac:dyDescent="0.25">
      <c r="A32" s="47">
        <v>1</v>
      </c>
      <c r="B32" s="47">
        <v>2</v>
      </c>
      <c r="C32" s="47">
        <v>3</v>
      </c>
      <c r="D32" s="47">
        <v>4</v>
      </c>
      <c r="E32" s="47">
        <v>5</v>
      </c>
      <c r="F32" s="47">
        <v>6</v>
      </c>
      <c r="G32" s="47">
        <v>7</v>
      </c>
      <c r="H32" s="47">
        <v>8</v>
      </c>
      <c r="I32" s="47">
        <v>9</v>
      </c>
      <c r="J32" s="47">
        <v>10</v>
      </c>
      <c r="K32" s="154">
        <v>11</v>
      </c>
      <c r="L32" s="154"/>
    </row>
    <row r="33" spans="1:13" ht="107.25" customHeight="1" x14ac:dyDescent="0.25">
      <c r="A33" s="37">
        <v>1</v>
      </c>
      <c r="B33" s="28" t="s">
        <v>467</v>
      </c>
      <c r="C33" s="29" t="s">
        <v>10</v>
      </c>
      <c r="D33" s="29">
        <v>40</v>
      </c>
      <c r="E33" s="29">
        <v>42</v>
      </c>
      <c r="F33" s="29">
        <v>45</v>
      </c>
      <c r="G33" s="29">
        <v>47</v>
      </c>
      <c r="H33" s="29">
        <v>49</v>
      </c>
      <c r="I33" s="29">
        <v>51</v>
      </c>
      <c r="J33" s="29">
        <v>54</v>
      </c>
      <c r="K33" s="105" t="s">
        <v>365</v>
      </c>
      <c r="L33" s="105"/>
    </row>
    <row r="34" spans="1:13" ht="81.75" customHeight="1" x14ac:dyDescent="0.25">
      <c r="A34" s="37">
        <v>2</v>
      </c>
      <c r="B34" s="28" t="s">
        <v>468</v>
      </c>
      <c r="C34" s="29" t="s">
        <v>10</v>
      </c>
      <c r="D34" s="29">
        <v>30.1</v>
      </c>
      <c r="E34" s="29">
        <v>30.1</v>
      </c>
      <c r="F34" s="29">
        <v>30.1</v>
      </c>
      <c r="G34" s="29">
        <v>30.1</v>
      </c>
      <c r="H34" s="29">
        <v>30.1</v>
      </c>
      <c r="I34" s="29">
        <v>30.1</v>
      </c>
      <c r="J34" s="29">
        <v>30.1</v>
      </c>
      <c r="K34" s="105" t="s">
        <v>365</v>
      </c>
      <c r="L34" s="105"/>
    </row>
    <row r="35" spans="1:13" ht="15.75" x14ac:dyDescent="0.25">
      <c r="A35" s="3"/>
    </row>
    <row r="36" spans="1:13" ht="15.75" x14ac:dyDescent="0.25">
      <c r="A36" s="123" t="s">
        <v>407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</row>
    <row r="37" spans="1:13" ht="25.5" customHeight="1" x14ac:dyDescent="0.25">
      <c r="A37" s="123" t="s">
        <v>133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</row>
    <row r="38" spans="1:13" x14ac:dyDescent="0.25">
      <c r="A38" s="2"/>
      <c r="L38" s="57" t="s">
        <v>387</v>
      </c>
    </row>
    <row r="39" spans="1:13" ht="46.5" customHeight="1" x14ac:dyDescent="0.25">
      <c r="A39" s="105" t="s">
        <v>1</v>
      </c>
      <c r="B39" s="105" t="s">
        <v>2</v>
      </c>
      <c r="C39" s="105" t="s">
        <v>3</v>
      </c>
      <c r="D39" s="105" t="s">
        <v>4</v>
      </c>
      <c r="E39" s="105" t="s">
        <v>62</v>
      </c>
      <c r="F39" s="105" t="s">
        <v>6</v>
      </c>
      <c r="G39" s="105" t="s">
        <v>7</v>
      </c>
      <c r="H39" s="105"/>
      <c r="I39" s="105"/>
      <c r="J39" s="105"/>
      <c r="K39" s="105"/>
      <c r="L39" s="105"/>
      <c r="M39" s="15"/>
    </row>
    <row r="40" spans="1:13" ht="15.75" x14ac:dyDescent="0.25">
      <c r="A40" s="105"/>
      <c r="B40" s="105"/>
      <c r="C40" s="105"/>
      <c r="D40" s="105"/>
      <c r="E40" s="105"/>
      <c r="F40" s="105"/>
      <c r="G40" s="37">
        <v>2025</v>
      </c>
      <c r="H40" s="37">
        <v>2026</v>
      </c>
      <c r="I40" s="37">
        <v>2027</v>
      </c>
      <c r="J40" s="37">
        <v>2028</v>
      </c>
      <c r="K40" s="37">
        <v>2029</v>
      </c>
      <c r="L40" s="37">
        <v>2030</v>
      </c>
      <c r="M40" s="15"/>
    </row>
    <row r="41" spans="1:13" ht="15.75" x14ac:dyDescent="0.25">
      <c r="A41" s="37">
        <v>1</v>
      </c>
      <c r="B41" s="37">
        <v>2</v>
      </c>
      <c r="C41" s="37">
        <v>3</v>
      </c>
      <c r="D41" s="37">
        <v>4</v>
      </c>
      <c r="E41" s="37">
        <v>5</v>
      </c>
      <c r="F41" s="37">
        <v>6</v>
      </c>
      <c r="G41" s="37">
        <v>7</v>
      </c>
      <c r="H41" s="37">
        <v>8</v>
      </c>
      <c r="I41" s="37">
        <v>9</v>
      </c>
      <c r="J41" s="37">
        <v>10</v>
      </c>
      <c r="K41" s="37">
        <v>11</v>
      </c>
      <c r="L41" s="37">
        <v>12</v>
      </c>
      <c r="M41" s="17"/>
    </row>
    <row r="42" spans="1:13" ht="47.25" customHeight="1" x14ac:dyDescent="0.25">
      <c r="A42" s="45" t="s">
        <v>81</v>
      </c>
      <c r="B42" s="144" t="s">
        <v>469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6"/>
      <c r="M42" s="9"/>
    </row>
    <row r="43" spans="1:13" ht="87.75" customHeight="1" x14ac:dyDescent="0.25">
      <c r="A43" s="37" t="s">
        <v>277</v>
      </c>
      <c r="B43" s="27" t="s">
        <v>134</v>
      </c>
      <c r="C43" s="27" t="s">
        <v>112</v>
      </c>
      <c r="D43" s="27" t="s">
        <v>135</v>
      </c>
      <c r="E43" s="27" t="s">
        <v>136</v>
      </c>
      <c r="F43" s="39">
        <v>3</v>
      </c>
      <c r="G43" s="39">
        <v>3</v>
      </c>
      <c r="H43" s="39">
        <v>3</v>
      </c>
      <c r="I43" s="39">
        <v>3</v>
      </c>
      <c r="J43" s="39">
        <v>3</v>
      </c>
      <c r="K43" s="39">
        <v>3</v>
      </c>
      <c r="L43" s="39">
        <v>3</v>
      </c>
      <c r="M43" s="15"/>
    </row>
    <row r="44" spans="1:13" ht="93" customHeight="1" x14ac:dyDescent="0.25">
      <c r="A44" s="37" t="s">
        <v>240</v>
      </c>
      <c r="B44" s="21" t="s">
        <v>470</v>
      </c>
      <c r="C44" s="21" t="s">
        <v>12</v>
      </c>
      <c r="D44" s="21" t="s">
        <v>137</v>
      </c>
      <c r="E44" s="21" t="s">
        <v>138</v>
      </c>
      <c r="F44" s="38">
        <v>2</v>
      </c>
      <c r="G44" s="38">
        <v>2</v>
      </c>
      <c r="H44" s="38">
        <v>2</v>
      </c>
      <c r="I44" s="38">
        <v>2</v>
      </c>
      <c r="J44" s="38">
        <v>2</v>
      </c>
      <c r="K44" s="38">
        <v>2</v>
      </c>
      <c r="L44" s="38">
        <v>2</v>
      </c>
      <c r="M44" s="15"/>
    </row>
    <row r="45" spans="1:13" ht="86.25" customHeight="1" x14ac:dyDescent="0.25">
      <c r="A45" s="37" t="s">
        <v>278</v>
      </c>
      <c r="B45" s="21" t="s">
        <v>471</v>
      </c>
      <c r="C45" s="21" t="s">
        <v>12</v>
      </c>
      <c r="D45" s="21" t="s">
        <v>139</v>
      </c>
      <c r="E45" s="21" t="s">
        <v>138</v>
      </c>
      <c r="F45" s="38">
        <v>0</v>
      </c>
      <c r="G45" s="38">
        <v>1</v>
      </c>
      <c r="H45" s="38">
        <v>1</v>
      </c>
      <c r="I45" s="38">
        <v>1</v>
      </c>
      <c r="J45" s="38">
        <v>1</v>
      </c>
      <c r="K45" s="38">
        <v>1</v>
      </c>
      <c r="L45" s="38">
        <v>1</v>
      </c>
      <c r="M45" s="15"/>
    </row>
    <row r="46" spans="1:13" ht="101.25" customHeight="1" x14ac:dyDescent="0.25">
      <c r="A46" s="37" t="s">
        <v>440</v>
      </c>
      <c r="B46" s="21" t="s">
        <v>140</v>
      </c>
      <c r="C46" s="21" t="s">
        <v>12</v>
      </c>
      <c r="D46" s="27" t="s">
        <v>297</v>
      </c>
      <c r="E46" s="27" t="s">
        <v>138</v>
      </c>
      <c r="F46" s="39">
        <v>54</v>
      </c>
      <c r="G46" s="39">
        <v>54</v>
      </c>
      <c r="H46" s="39">
        <v>55</v>
      </c>
      <c r="I46" s="39">
        <v>57</v>
      </c>
      <c r="J46" s="39">
        <v>57</v>
      </c>
      <c r="K46" s="39">
        <v>57</v>
      </c>
      <c r="L46" s="39">
        <v>57</v>
      </c>
      <c r="M46" s="15"/>
    </row>
    <row r="47" spans="1:13" ht="61.5" customHeight="1" x14ac:dyDescent="0.25">
      <c r="A47" s="37" t="s">
        <v>441</v>
      </c>
      <c r="B47" s="27" t="s">
        <v>141</v>
      </c>
      <c r="C47" s="27" t="s">
        <v>112</v>
      </c>
      <c r="D47" s="27" t="s">
        <v>329</v>
      </c>
      <c r="E47" s="27" t="s">
        <v>138</v>
      </c>
      <c r="F47" s="39">
        <v>140</v>
      </c>
      <c r="G47" s="39">
        <v>90</v>
      </c>
      <c r="H47" s="39">
        <v>92</v>
      </c>
      <c r="I47" s="39">
        <v>100</v>
      </c>
      <c r="J47" s="39">
        <v>105</v>
      </c>
      <c r="K47" s="39">
        <v>108</v>
      </c>
      <c r="L47" s="39">
        <v>115</v>
      </c>
      <c r="M47" s="15"/>
    </row>
    <row r="48" spans="1:13" ht="15.75" x14ac:dyDescent="0.25">
      <c r="A48" s="3"/>
    </row>
    <row r="49" spans="1:12" ht="15.75" x14ac:dyDescent="0.25">
      <c r="A49" s="123" t="s">
        <v>352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</row>
    <row r="50" spans="1:12" ht="21" customHeight="1" x14ac:dyDescent="0.25">
      <c r="A50" s="123" t="s">
        <v>142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</row>
    <row r="51" spans="1:12" ht="15.75" x14ac:dyDescent="0.25">
      <c r="A51" s="45"/>
      <c r="L51" s="57" t="s">
        <v>412</v>
      </c>
    </row>
    <row r="52" spans="1:12" ht="27.75" customHeight="1" x14ac:dyDescent="0.25">
      <c r="A52" s="164" t="s">
        <v>48</v>
      </c>
      <c r="B52" s="164"/>
      <c r="C52" s="164"/>
      <c r="D52" s="164"/>
      <c r="E52" s="164"/>
      <c r="F52" s="139" t="s">
        <v>49</v>
      </c>
      <c r="G52" s="139"/>
      <c r="H52" s="139"/>
      <c r="I52" s="139"/>
      <c r="J52" s="139"/>
      <c r="K52" s="139"/>
      <c r="L52" s="139"/>
    </row>
    <row r="53" spans="1:12" ht="15.75" x14ac:dyDescent="0.25">
      <c r="A53" s="164"/>
      <c r="B53" s="164"/>
      <c r="C53" s="164"/>
      <c r="D53" s="164"/>
      <c r="E53" s="164"/>
      <c r="F53" s="46" t="s">
        <v>50</v>
      </c>
      <c r="G53" s="46">
        <v>2025</v>
      </c>
      <c r="H53" s="46">
        <v>2026</v>
      </c>
      <c r="I53" s="46">
        <v>2027</v>
      </c>
      <c r="J53" s="46">
        <v>2028</v>
      </c>
      <c r="K53" s="46">
        <v>2029</v>
      </c>
      <c r="L53" s="46">
        <v>2030</v>
      </c>
    </row>
    <row r="54" spans="1:12" ht="15.75" x14ac:dyDescent="0.25">
      <c r="A54" s="139">
        <v>1</v>
      </c>
      <c r="B54" s="139"/>
      <c r="C54" s="139"/>
      <c r="D54" s="139"/>
      <c r="E54" s="139"/>
      <c r="F54" s="46">
        <v>2</v>
      </c>
      <c r="G54" s="46">
        <v>3</v>
      </c>
      <c r="H54" s="46">
        <v>4</v>
      </c>
      <c r="I54" s="46">
        <v>5</v>
      </c>
      <c r="J54" s="46">
        <v>6</v>
      </c>
      <c r="K54" s="46">
        <v>7</v>
      </c>
      <c r="L54" s="46">
        <v>8</v>
      </c>
    </row>
    <row r="55" spans="1:12" ht="35.25" customHeight="1" x14ac:dyDescent="0.25">
      <c r="A55" s="149" t="s">
        <v>143</v>
      </c>
      <c r="B55" s="149"/>
      <c r="C55" s="149"/>
      <c r="D55" s="149"/>
      <c r="E55" s="149"/>
      <c r="F55" s="72">
        <f>SUM(F56:F57)</f>
        <v>10578.1</v>
      </c>
      <c r="G55" s="72">
        <f t="shared" ref="G55:L55" si="0">SUM(G56:G57)</f>
        <v>5224.5</v>
      </c>
      <c r="H55" s="72">
        <f t="shared" si="0"/>
        <v>5353.6</v>
      </c>
      <c r="I55" s="72">
        <f t="shared" si="0"/>
        <v>0</v>
      </c>
      <c r="J55" s="72">
        <f t="shared" si="0"/>
        <v>0</v>
      </c>
      <c r="K55" s="72">
        <f t="shared" si="0"/>
        <v>0</v>
      </c>
      <c r="L55" s="72">
        <f t="shared" si="0"/>
        <v>0</v>
      </c>
    </row>
    <row r="56" spans="1:12" ht="22.5" customHeight="1" x14ac:dyDescent="0.25">
      <c r="A56" s="94" t="s">
        <v>52</v>
      </c>
      <c r="B56" s="94"/>
      <c r="C56" s="94"/>
      <c r="D56" s="94"/>
      <c r="E56" s="94"/>
      <c r="F56" s="72">
        <f>SUM(G56:L56)</f>
        <v>10378.1</v>
      </c>
      <c r="G56" s="73">
        <f>G61+G63+G65+G68</f>
        <v>5124.5</v>
      </c>
      <c r="H56" s="73">
        <f t="shared" ref="H56:L56" si="1">H61+H63+H65+H68</f>
        <v>5253.6</v>
      </c>
      <c r="I56" s="73">
        <f t="shared" si="1"/>
        <v>0</v>
      </c>
      <c r="J56" s="73">
        <f t="shared" si="1"/>
        <v>0</v>
      </c>
      <c r="K56" s="73">
        <f t="shared" si="1"/>
        <v>0</v>
      </c>
      <c r="L56" s="73">
        <f t="shared" si="1"/>
        <v>0</v>
      </c>
    </row>
    <row r="57" spans="1:12" ht="19.5" customHeight="1" x14ac:dyDescent="0.25">
      <c r="A57" s="94" t="s">
        <v>53</v>
      </c>
      <c r="B57" s="94"/>
      <c r="C57" s="94"/>
      <c r="D57" s="94"/>
      <c r="E57" s="94"/>
      <c r="F57" s="72">
        <f>SUM(G57:L57)</f>
        <v>200</v>
      </c>
      <c r="G57" s="73">
        <f>G59+G66+G69</f>
        <v>100</v>
      </c>
      <c r="H57" s="73">
        <f t="shared" ref="H57:L57" si="2">H59+H66+H69</f>
        <v>100</v>
      </c>
      <c r="I57" s="73">
        <f t="shared" si="2"/>
        <v>0</v>
      </c>
      <c r="J57" s="73">
        <f t="shared" si="2"/>
        <v>0</v>
      </c>
      <c r="K57" s="73">
        <f t="shared" si="2"/>
        <v>0</v>
      </c>
      <c r="L57" s="73">
        <f t="shared" si="2"/>
        <v>0</v>
      </c>
    </row>
    <row r="58" spans="1:12" ht="37.5" customHeight="1" x14ac:dyDescent="0.25">
      <c r="A58" s="149" t="s">
        <v>287</v>
      </c>
      <c r="B58" s="149"/>
      <c r="C58" s="149"/>
      <c r="D58" s="149"/>
      <c r="E58" s="149"/>
      <c r="F58" s="72">
        <f>F59</f>
        <v>0</v>
      </c>
      <c r="G58" s="72">
        <f t="shared" ref="G58:L58" si="3">G59</f>
        <v>0</v>
      </c>
      <c r="H58" s="72">
        <f t="shared" si="3"/>
        <v>0</v>
      </c>
      <c r="I58" s="72">
        <f t="shared" si="3"/>
        <v>0</v>
      </c>
      <c r="J58" s="72">
        <f t="shared" si="3"/>
        <v>0</v>
      </c>
      <c r="K58" s="72">
        <f t="shared" si="3"/>
        <v>0</v>
      </c>
      <c r="L58" s="72">
        <f t="shared" si="3"/>
        <v>0</v>
      </c>
    </row>
    <row r="59" spans="1:12" ht="26.25" customHeight="1" x14ac:dyDescent="0.25">
      <c r="A59" s="94" t="s">
        <v>53</v>
      </c>
      <c r="B59" s="94"/>
      <c r="C59" s="94"/>
      <c r="D59" s="94"/>
      <c r="E59" s="94"/>
      <c r="F59" s="72">
        <f>SUM(G59:L59)</f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</row>
    <row r="60" spans="1:12" ht="40.5" customHeight="1" x14ac:dyDescent="0.25">
      <c r="A60" s="149" t="s">
        <v>144</v>
      </c>
      <c r="B60" s="149"/>
      <c r="C60" s="149"/>
      <c r="D60" s="149"/>
      <c r="E60" s="149"/>
      <c r="F60" s="72">
        <f>F61</f>
        <v>698.2</v>
      </c>
      <c r="G60" s="72">
        <f t="shared" ref="G60:L60" si="4">G61</f>
        <v>349.1</v>
      </c>
      <c r="H60" s="72">
        <f t="shared" si="4"/>
        <v>349.1</v>
      </c>
      <c r="I60" s="72">
        <f t="shared" si="4"/>
        <v>0</v>
      </c>
      <c r="J60" s="72">
        <f t="shared" si="4"/>
        <v>0</v>
      </c>
      <c r="K60" s="72">
        <f t="shared" si="4"/>
        <v>0</v>
      </c>
      <c r="L60" s="72">
        <f t="shared" si="4"/>
        <v>0</v>
      </c>
    </row>
    <row r="61" spans="1:12" ht="25.5" customHeight="1" x14ac:dyDescent="0.25">
      <c r="A61" s="94" t="s">
        <v>52</v>
      </c>
      <c r="B61" s="94"/>
      <c r="C61" s="94"/>
      <c r="D61" s="94"/>
      <c r="E61" s="94"/>
      <c r="F61" s="72">
        <f>SUM(G61:L61)</f>
        <v>698.2</v>
      </c>
      <c r="G61" s="73">
        <v>349.1</v>
      </c>
      <c r="H61" s="73">
        <v>349.1</v>
      </c>
      <c r="I61" s="73">
        <v>0</v>
      </c>
      <c r="J61" s="73">
        <v>0</v>
      </c>
      <c r="K61" s="73">
        <v>0</v>
      </c>
      <c r="L61" s="73">
        <v>0</v>
      </c>
    </row>
    <row r="62" spans="1:12" ht="40.5" customHeight="1" x14ac:dyDescent="0.25">
      <c r="A62" s="149" t="s">
        <v>145</v>
      </c>
      <c r="B62" s="149"/>
      <c r="C62" s="149"/>
      <c r="D62" s="149"/>
      <c r="E62" s="149"/>
      <c r="F62" s="72">
        <f t="shared" ref="F62:L62" si="5">F63</f>
        <v>0</v>
      </c>
      <c r="G62" s="72">
        <f t="shared" si="5"/>
        <v>0</v>
      </c>
      <c r="H62" s="72">
        <f t="shared" si="5"/>
        <v>0</v>
      </c>
      <c r="I62" s="72">
        <f t="shared" si="5"/>
        <v>0</v>
      </c>
      <c r="J62" s="72">
        <f t="shared" si="5"/>
        <v>0</v>
      </c>
      <c r="K62" s="72">
        <f t="shared" si="5"/>
        <v>0</v>
      </c>
      <c r="L62" s="72">
        <f t="shared" si="5"/>
        <v>0</v>
      </c>
    </row>
    <row r="63" spans="1:12" ht="25.5" customHeight="1" x14ac:dyDescent="0.25">
      <c r="A63" s="94" t="s">
        <v>52</v>
      </c>
      <c r="B63" s="94"/>
      <c r="C63" s="94"/>
      <c r="D63" s="94"/>
      <c r="E63" s="94"/>
      <c r="F63" s="72">
        <f>SUM(G63:L63)</f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</row>
    <row r="64" spans="1:12" ht="39" customHeight="1" x14ac:dyDescent="0.25">
      <c r="A64" s="149" t="s">
        <v>146</v>
      </c>
      <c r="B64" s="149"/>
      <c r="C64" s="149"/>
      <c r="D64" s="149"/>
      <c r="E64" s="149"/>
      <c r="F64" s="72">
        <f>SUM(F65:F66)</f>
        <v>9879.9</v>
      </c>
      <c r="G64" s="72">
        <f t="shared" ref="G64:L64" si="6">SUM(G65:G66)</f>
        <v>4875.3999999999996</v>
      </c>
      <c r="H64" s="72">
        <f t="shared" si="6"/>
        <v>5004.5</v>
      </c>
      <c r="I64" s="72">
        <f t="shared" si="6"/>
        <v>0</v>
      </c>
      <c r="J64" s="72">
        <f t="shared" si="6"/>
        <v>0</v>
      </c>
      <c r="K64" s="72">
        <f t="shared" si="6"/>
        <v>0</v>
      </c>
      <c r="L64" s="72">
        <f t="shared" si="6"/>
        <v>0</v>
      </c>
    </row>
    <row r="65" spans="1:12" ht="23.25" customHeight="1" x14ac:dyDescent="0.25">
      <c r="A65" s="94" t="s">
        <v>52</v>
      </c>
      <c r="B65" s="94"/>
      <c r="C65" s="94"/>
      <c r="D65" s="94"/>
      <c r="E65" s="94"/>
      <c r="F65" s="72">
        <f>SUM(G65:L65)</f>
        <v>9679.9</v>
      </c>
      <c r="G65" s="73">
        <f>4667.4+108</f>
        <v>4775.3999999999996</v>
      </c>
      <c r="H65" s="73">
        <f>4795.1+109.4</f>
        <v>4904.5</v>
      </c>
      <c r="I65" s="73">
        <v>0</v>
      </c>
      <c r="J65" s="73">
        <v>0</v>
      </c>
      <c r="K65" s="73">
        <v>0</v>
      </c>
      <c r="L65" s="73">
        <v>0</v>
      </c>
    </row>
    <row r="66" spans="1:12" ht="21.75" customHeight="1" x14ac:dyDescent="0.25">
      <c r="A66" s="94" t="s">
        <v>53</v>
      </c>
      <c r="B66" s="94"/>
      <c r="C66" s="94"/>
      <c r="D66" s="94"/>
      <c r="E66" s="94"/>
      <c r="F66" s="72">
        <f>SUM(G66:L66)</f>
        <v>200</v>
      </c>
      <c r="G66" s="73">
        <v>100</v>
      </c>
      <c r="H66" s="73">
        <v>100</v>
      </c>
      <c r="I66" s="73">
        <v>0</v>
      </c>
      <c r="J66" s="73">
        <v>0</v>
      </c>
      <c r="K66" s="73">
        <v>0</v>
      </c>
      <c r="L66" s="73">
        <v>0</v>
      </c>
    </row>
    <row r="67" spans="1:12" ht="24" customHeight="1" x14ac:dyDescent="0.25">
      <c r="A67" s="149" t="s">
        <v>147</v>
      </c>
      <c r="B67" s="149"/>
      <c r="C67" s="149"/>
      <c r="D67" s="149"/>
      <c r="E67" s="149"/>
      <c r="F67" s="72">
        <f t="shared" ref="F67:L67" si="7">SUM(F68:F69)</f>
        <v>0</v>
      </c>
      <c r="G67" s="72">
        <f t="shared" si="7"/>
        <v>0</v>
      </c>
      <c r="H67" s="72">
        <f t="shared" si="7"/>
        <v>0</v>
      </c>
      <c r="I67" s="72">
        <f t="shared" si="7"/>
        <v>0</v>
      </c>
      <c r="J67" s="72">
        <f t="shared" si="7"/>
        <v>0</v>
      </c>
      <c r="K67" s="72">
        <f t="shared" si="7"/>
        <v>0</v>
      </c>
      <c r="L67" s="72">
        <f t="shared" si="7"/>
        <v>0</v>
      </c>
    </row>
    <row r="68" spans="1:12" ht="21.75" customHeight="1" x14ac:dyDescent="0.25">
      <c r="A68" s="94" t="s">
        <v>52</v>
      </c>
      <c r="B68" s="94"/>
      <c r="C68" s="94"/>
      <c r="D68" s="94"/>
      <c r="E68" s="94"/>
      <c r="F68" s="72">
        <f>SUM(G68:L68)</f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</row>
    <row r="69" spans="1:12" ht="20.25" customHeight="1" x14ac:dyDescent="0.25">
      <c r="A69" s="94" t="s">
        <v>53</v>
      </c>
      <c r="B69" s="94"/>
      <c r="C69" s="94"/>
      <c r="D69" s="94"/>
      <c r="E69" s="94"/>
      <c r="F69" s="72">
        <f>SUM(G69:L69)</f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</row>
    <row r="70" spans="1:12" ht="15.75" x14ac:dyDescent="0.25">
      <c r="A70" s="7"/>
    </row>
    <row r="71" spans="1:12" ht="15.75" x14ac:dyDescent="0.25">
      <c r="A71" s="123" t="s">
        <v>353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</row>
    <row r="72" spans="1:12" ht="15.75" x14ac:dyDescent="0.25">
      <c r="A72" s="123" t="s">
        <v>142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</row>
    <row r="73" spans="1:12" ht="15.75" x14ac:dyDescent="0.25">
      <c r="A73" s="45"/>
      <c r="L73" s="57" t="s">
        <v>416</v>
      </c>
    </row>
    <row r="74" spans="1:12" ht="33" customHeight="1" x14ac:dyDescent="0.25">
      <c r="A74" s="105" t="s">
        <v>92</v>
      </c>
      <c r="B74" s="105"/>
      <c r="C74" s="105"/>
      <c r="D74" s="37" t="s">
        <v>93</v>
      </c>
      <c r="E74" s="105" t="s">
        <v>94</v>
      </c>
      <c r="F74" s="105"/>
      <c r="G74" s="105"/>
      <c r="H74" s="105"/>
      <c r="I74" s="105" t="s">
        <v>95</v>
      </c>
      <c r="J74" s="105"/>
      <c r="K74" s="105"/>
      <c r="L74" s="105"/>
    </row>
    <row r="75" spans="1:12" ht="15.75" x14ac:dyDescent="0.25">
      <c r="A75" s="144">
        <v>1</v>
      </c>
      <c r="B75" s="145"/>
      <c r="C75" s="146"/>
      <c r="D75" s="37">
        <v>2</v>
      </c>
      <c r="E75" s="144">
        <v>3</v>
      </c>
      <c r="F75" s="145"/>
      <c r="G75" s="145"/>
      <c r="H75" s="146"/>
      <c r="I75" s="144">
        <v>4</v>
      </c>
      <c r="J75" s="145"/>
      <c r="K75" s="145"/>
      <c r="L75" s="146"/>
    </row>
    <row r="76" spans="1:12" ht="44.25" customHeight="1" x14ac:dyDescent="0.25">
      <c r="A76" s="144" t="s">
        <v>325</v>
      </c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6"/>
    </row>
    <row r="77" spans="1:12" ht="42.75" customHeight="1" x14ac:dyDescent="0.25">
      <c r="A77" s="109" t="s">
        <v>148</v>
      </c>
      <c r="B77" s="109"/>
      <c r="C77" s="109"/>
      <c r="D77" s="109"/>
      <c r="E77" s="186" t="s">
        <v>365</v>
      </c>
      <c r="F77" s="187"/>
      <c r="G77" s="187"/>
      <c r="H77" s="188"/>
      <c r="I77" s="105"/>
      <c r="J77" s="105"/>
      <c r="K77" s="105"/>
      <c r="L77" s="105"/>
    </row>
    <row r="78" spans="1:12" ht="30" customHeight="1" x14ac:dyDescent="0.25">
      <c r="A78" s="109" t="s">
        <v>99</v>
      </c>
      <c r="B78" s="109"/>
      <c r="C78" s="109"/>
      <c r="D78" s="37" t="s">
        <v>149</v>
      </c>
      <c r="E78" s="189"/>
      <c r="F78" s="190"/>
      <c r="G78" s="190"/>
      <c r="H78" s="191"/>
      <c r="I78" s="105" t="s">
        <v>150</v>
      </c>
      <c r="J78" s="105"/>
      <c r="K78" s="105"/>
      <c r="L78" s="105"/>
    </row>
    <row r="79" spans="1:12" ht="39" customHeight="1" x14ac:dyDescent="0.25">
      <c r="A79" s="109" t="s">
        <v>151</v>
      </c>
      <c r="B79" s="109"/>
      <c r="C79" s="109"/>
      <c r="D79" s="109"/>
      <c r="E79" s="186" t="s">
        <v>365</v>
      </c>
      <c r="F79" s="187"/>
      <c r="G79" s="187"/>
      <c r="H79" s="188"/>
      <c r="I79" s="105"/>
      <c r="J79" s="105"/>
      <c r="K79" s="105"/>
      <c r="L79" s="105"/>
    </row>
    <row r="80" spans="1:12" ht="27" customHeight="1" x14ac:dyDescent="0.25">
      <c r="A80" s="109" t="s">
        <v>102</v>
      </c>
      <c r="B80" s="109"/>
      <c r="C80" s="109"/>
      <c r="D80" s="37" t="s">
        <v>152</v>
      </c>
      <c r="E80" s="189"/>
      <c r="F80" s="190"/>
      <c r="G80" s="190"/>
      <c r="H80" s="191"/>
      <c r="I80" s="105" t="s">
        <v>323</v>
      </c>
      <c r="J80" s="105"/>
      <c r="K80" s="105"/>
      <c r="L80" s="105"/>
    </row>
    <row r="81" spans="1:12" ht="64.5" customHeight="1" x14ac:dyDescent="0.25">
      <c r="A81" s="109" t="s">
        <v>153</v>
      </c>
      <c r="B81" s="109"/>
      <c r="C81" s="109"/>
      <c r="D81" s="37" t="s">
        <v>154</v>
      </c>
      <c r="E81" s="133" t="s">
        <v>365</v>
      </c>
      <c r="F81" s="133"/>
      <c r="G81" s="133"/>
      <c r="H81" s="133"/>
      <c r="I81" s="105" t="s">
        <v>155</v>
      </c>
      <c r="J81" s="105"/>
      <c r="K81" s="105"/>
      <c r="L81" s="105"/>
    </row>
    <row r="82" spans="1:12" ht="60" customHeight="1" x14ac:dyDescent="0.25">
      <c r="A82" s="109" t="s">
        <v>156</v>
      </c>
      <c r="B82" s="109"/>
      <c r="C82" s="109"/>
      <c r="D82" s="37" t="s">
        <v>154</v>
      </c>
      <c r="E82" s="133" t="s">
        <v>365</v>
      </c>
      <c r="F82" s="133"/>
      <c r="G82" s="133"/>
      <c r="H82" s="133"/>
      <c r="I82" s="105" t="s">
        <v>155</v>
      </c>
      <c r="J82" s="105"/>
      <c r="K82" s="105"/>
      <c r="L82" s="105"/>
    </row>
    <row r="83" spans="1:12" ht="15.75" x14ac:dyDescent="0.25">
      <c r="A83" s="3"/>
    </row>
    <row r="84" spans="1:12" ht="15.75" x14ac:dyDescent="0.25">
      <c r="A84" s="3"/>
    </row>
    <row r="85" spans="1:12" ht="15.75" x14ac:dyDescent="0.25">
      <c r="A85" s="3"/>
    </row>
    <row r="86" spans="1:12" x14ac:dyDescent="0.25">
      <c r="A86" s="16"/>
    </row>
  </sheetData>
  <mergeCells count="94">
    <mergeCell ref="B24:I24"/>
    <mergeCell ref="B25:I25"/>
    <mergeCell ref="A20:C20"/>
    <mergeCell ref="A19:C19"/>
    <mergeCell ref="D20:F20"/>
    <mergeCell ref="D19:F19"/>
    <mergeCell ref="A22:L22"/>
    <mergeCell ref="A17:C17"/>
    <mergeCell ref="D18:F18"/>
    <mergeCell ref="D17:F17"/>
    <mergeCell ref="A16:C16"/>
    <mergeCell ref="A14:C14"/>
    <mergeCell ref="D14:F14"/>
    <mergeCell ref="A50:L50"/>
    <mergeCell ref="A49:L49"/>
    <mergeCell ref="F52:L52"/>
    <mergeCell ref="A61:E61"/>
    <mergeCell ref="A60:E60"/>
    <mergeCell ref="A59:E59"/>
    <mergeCell ref="A58:E58"/>
    <mergeCell ref="A57:E57"/>
    <mergeCell ref="A56:E56"/>
    <mergeCell ref="A72:L72"/>
    <mergeCell ref="A71:L71"/>
    <mergeCell ref="I80:L80"/>
    <mergeCell ref="A37:L37"/>
    <mergeCell ref="A69:E69"/>
    <mergeCell ref="A68:E68"/>
    <mergeCell ref="A67:E67"/>
    <mergeCell ref="A66:E66"/>
    <mergeCell ref="A65:E65"/>
    <mergeCell ref="A64:E64"/>
    <mergeCell ref="A63:E63"/>
    <mergeCell ref="A62:E62"/>
    <mergeCell ref="A55:E55"/>
    <mergeCell ref="A54:E54"/>
    <mergeCell ref="A52:E53"/>
    <mergeCell ref="I77:L77"/>
    <mergeCell ref="A3:L3"/>
    <mergeCell ref="A2:L2"/>
    <mergeCell ref="K34:L34"/>
    <mergeCell ref="A36:L36"/>
    <mergeCell ref="A11:L11"/>
    <mergeCell ref="A28:L28"/>
    <mergeCell ref="A27:L27"/>
    <mergeCell ref="D30:D31"/>
    <mergeCell ref="C30:C31"/>
    <mergeCell ref="A30:A31"/>
    <mergeCell ref="A15:C15"/>
    <mergeCell ref="A13:C13"/>
    <mergeCell ref="D16:F16"/>
    <mergeCell ref="D15:F15"/>
    <mergeCell ref="D13:F13"/>
    <mergeCell ref="A18:C18"/>
    <mergeCell ref="A1:L1"/>
    <mergeCell ref="A9:L9"/>
    <mergeCell ref="A7:L7"/>
    <mergeCell ref="A8:L8"/>
    <mergeCell ref="G39:L39"/>
    <mergeCell ref="A39:A40"/>
    <mergeCell ref="B39:B40"/>
    <mergeCell ref="C39:C40"/>
    <mergeCell ref="D39:D40"/>
    <mergeCell ref="E39:E40"/>
    <mergeCell ref="F39:F40"/>
    <mergeCell ref="B30:B31"/>
    <mergeCell ref="K32:L32"/>
    <mergeCell ref="K33:L33"/>
    <mergeCell ref="A5:L5"/>
    <mergeCell ref="A4:L4"/>
    <mergeCell ref="A78:C78"/>
    <mergeCell ref="A79:D79"/>
    <mergeCell ref="I82:L82"/>
    <mergeCell ref="E82:H82"/>
    <mergeCell ref="A82:C82"/>
    <mergeCell ref="I81:L81"/>
    <mergeCell ref="E81:H81"/>
    <mergeCell ref="A81:C81"/>
    <mergeCell ref="K30:L31"/>
    <mergeCell ref="E30:J30"/>
    <mergeCell ref="B42:L42"/>
    <mergeCell ref="A77:D77"/>
    <mergeCell ref="E79:H80"/>
    <mergeCell ref="E77:H78"/>
    <mergeCell ref="I74:L74"/>
    <mergeCell ref="E74:H74"/>
    <mergeCell ref="A74:C74"/>
    <mergeCell ref="A75:C75"/>
    <mergeCell ref="A76:L76"/>
    <mergeCell ref="E75:H75"/>
    <mergeCell ref="I75:L75"/>
    <mergeCell ref="A80:C80"/>
    <mergeCell ref="I79:L79"/>
    <mergeCell ref="I78:L78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zoomScale="90" zoomScaleNormal="90" workbookViewId="0">
      <selection activeCell="Q6" sqref="Q6"/>
    </sheetView>
  </sheetViews>
  <sheetFormatPr defaultRowHeight="15" x14ac:dyDescent="0.25"/>
  <cols>
    <col min="1" max="1" width="10.5703125" style="14" customWidth="1"/>
    <col min="2" max="2" width="22.5703125" style="14" customWidth="1"/>
    <col min="3" max="3" width="14" style="14" customWidth="1"/>
    <col min="4" max="4" width="8.42578125" style="14" customWidth="1"/>
    <col min="5" max="5" width="9.140625" style="14"/>
    <col min="6" max="6" width="14" style="14" customWidth="1"/>
    <col min="7" max="7" width="21.85546875" style="14" customWidth="1"/>
    <col min="8" max="8" width="9.140625" style="14"/>
    <col min="9" max="9" width="13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22" t="s">
        <v>484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7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 ht="15.75" x14ac:dyDescent="0.25">
      <c r="A5" s="122" t="s">
        <v>130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15.75" x14ac:dyDescent="0.25">
      <c r="A6" s="45"/>
      <c r="Q6" s="57" t="s">
        <v>486</v>
      </c>
    </row>
    <row r="7" spans="1:17" ht="15.75" x14ac:dyDescent="0.25">
      <c r="A7" s="123" t="s">
        <v>159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7" ht="15.75" x14ac:dyDescent="0.25">
      <c r="A8" s="123" t="s">
        <v>160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</row>
    <row r="9" spans="1:17" ht="37.5" customHeight="1" x14ac:dyDescent="0.25">
      <c r="A9" s="123" t="s">
        <v>161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</row>
    <row r="10" spans="1:17" x14ac:dyDescent="0.25">
      <c r="A10" s="11"/>
    </row>
    <row r="11" spans="1:17" ht="15.75" x14ac:dyDescent="0.25">
      <c r="A11" s="138" t="s">
        <v>69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</row>
    <row r="12" spans="1:17" x14ac:dyDescent="0.25">
      <c r="A12" s="2"/>
      <c r="H12" s="57" t="s">
        <v>376</v>
      </c>
    </row>
    <row r="13" spans="1:17" ht="36" customHeight="1" x14ac:dyDescent="0.25">
      <c r="A13" s="113" t="s">
        <v>398</v>
      </c>
      <c r="B13" s="114"/>
      <c r="C13" s="115"/>
      <c r="D13" s="105" t="s">
        <v>397</v>
      </c>
      <c r="E13" s="105"/>
      <c r="F13" s="105"/>
      <c r="G13" s="105"/>
      <c r="H13" s="105"/>
    </row>
    <row r="14" spans="1:17" ht="18" customHeight="1" x14ac:dyDescent="0.25">
      <c r="A14" s="113" t="s">
        <v>399</v>
      </c>
      <c r="B14" s="114"/>
      <c r="C14" s="115"/>
      <c r="D14" s="144" t="s">
        <v>181</v>
      </c>
      <c r="E14" s="145"/>
      <c r="F14" s="145"/>
      <c r="G14" s="145"/>
      <c r="H14" s="146"/>
    </row>
    <row r="15" spans="1:17" ht="18" customHeight="1" x14ac:dyDescent="0.25">
      <c r="A15" s="113" t="s">
        <v>336</v>
      </c>
      <c r="B15" s="114"/>
      <c r="C15" s="115"/>
      <c r="D15" s="144" t="s">
        <v>181</v>
      </c>
      <c r="E15" s="145"/>
      <c r="F15" s="145"/>
      <c r="G15" s="145"/>
      <c r="H15" s="146"/>
    </row>
    <row r="16" spans="1:17" ht="23.25" customHeight="1" x14ac:dyDescent="0.25">
      <c r="A16" s="113" t="s">
        <v>71</v>
      </c>
      <c r="B16" s="114"/>
      <c r="C16" s="115"/>
      <c r="D16" s="144" t="s">
        <v>162</v>
      </c>
      <c r="E16" s="145"/>
      <c r="F16" s="145"/>
      <c r="G16" s="145"/>
      <c r="H16" s="146"/>
      <c r="L16" s="9"/>
      <c r="M16" s="9"/>
    </row>
    <row r="17" spans="1:17" ht="22.5" customHeight="1" x14ac:dyDescent="0.25">
      <c r="A17" s="113" t="s">
        <v>205</v>
      </c>
      <c r="B17" s="114"/>
      <c r="C17" s="115"/>
      <c r="D17" s="105" t="s">
        <v>206</v>
      </c>
      <c r="E17" s="105"/>
      <c r="F17" s="105"/>
      <c r="G17" s="105"/>
      <c r="H17" s="105"/>
      <c r="L17" s="9"/>
      <c r="M17" s="9"/>
    </row>
    <row r="18" spans="1:17" ht="40.5" customHeight="1" x14ac:dyDescent="0.25">
      <c r="A18" s="113" t="s">
        <v>340</v>
      </c>
      <c r="B18" s="114"/>
      <c r="C18" s="115"/>
      <c r="D18" s="105" t="s">
        <v>339</v>
      </c>
      <c r="E18" s="105"/>
      <c r="F18" s="105"/>
      <c r="G18" s="105"/>
      <c r="H18" s="105"/>
      <c r="L18" s="32"/>
      <c r="M18" s="32"/>
    </row>
    <row r="19" spans="1:17" ht="37.5" customHeight="1" x14ac:dyDescent="0.25">
      <c r="A19" s="113" t="s">
        <v>210</v>
      </c>
      <c r="B19" s="114"/>
      <c r="C19" s="115"/>
      <c r="D19" s="124" t="s">
        <v>358</v>
      </c>
      <c r="E19" s="124"/>
      <c r="F19" s="124"/>
      <c r="G19" s="124"/>
      <c r="H19" s="124"/>
      <c r="L19" s="9"/>
      <c r="M19" s="9"/>
    </row>
    <row r="20" spans="1:17" ht="81.75" customHeight="1" x14ac:dyDescent="0.25">
      <c r="A20" s="113" t="s">
        <v>375</v>
      </c>
      <c r="B20" s="114"/>
      <c r="C20" s="115"/>
      <c r="D20" s="105" t="s">
        <v>403</v>
      </c>
      <c r="E20" s="105"/>
      <c r="F20" s="105"/>
      <c r="G20" s="105"/>
      <c r="H20" s="105"/>
      <c r="L20" s="9"/>
      <c r="M20" s="9"/>
    </row>
    <row r="21" spans="1:17" ht="15.75" x14ac:dyDescent="0.25">
      <c r="A21" s="7"/>
    </row>
    <row r="22" spans="1:17" ht="26.25" customHeight="1" x14ac:dyDescent="0.25">
      <c r="A22" s="123" t="s">
        <v>341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22"/>
      <c r="N22" s="22"/>
    </row>
    <row r="23" spans="1:17" ht="15" customHeight="1" x14ac:dyDescent="0.25">
      <c r="A23" s="41"/>
      <c r="B23" s="41"/>
      <c r="C23" s="41"/>
      <c r="D23" s="41"/>
      <c r="E23" s="41"/>
      <c r="F23" s="41"/>
      <c r="G23" s="41"/>
      <c r="H23" s="41"/>
      <c r="I23" s="57" t="s">
        <v>377</v>
      </c>
      <c r="J23" s="41"/>
      <c r="K23" s="41"/>
      <c r="L23" s="41"/>
      <c r="M23" s="22"/>
      <c r="N23" s="22"/>
    </row>
    <row r="24" spans="1:17" ht="17.25" customHeight="1" x14ac:dyDescent="0.25">
      <c r="A24" s="37" t="s">
        <v>1</v>
      </c>
      <c r="B24" s="105" t="s">
        <v>342</v>
      </c>
      <c r="C24" s="105"/>
      <c r="D24" s="105"/>
      <c r="E24" s="105"/>
      <c r="F24" s="105"/>
      <c r="G24" s="105"/>
      <c r="H24" s="105"/>
      <c r="I24" s="105"/>
      <c r="J24" s="9"/>
      <c r="K24" s="9"/>
      <c r="L24" s="62"/>
    </row>
    <row r="25" spans="1:17" ht="18" customHeight="1" x14ac:dyDescent="0.25">
      <c r="A25" s="37">
        <v>1</v>
      </c>
      <c r="B25" s="105" t="s">
        <v>181</v>
      </c>
      <c r="C25" s="105"/>
      <c r="D25" s="105"/>
      <c r="E25" s="105"/>
      <c r="F25" s="105"/>
      <c r="G25" s="105"/>
      <c r="H25" s="105"/>
      <c r="I25" s="105"/>
      <c r="J25" s="9"/>
      <c r="K25" s="9"/>
      <c r="L25" s="62"/>
    </row>
    <row r="26" spans="1:17" ht="15.75" x14ac:dyDescent="0.25">
      <c r="A26" s="7"/>
    </row>
    <row r="27" spans="1:17" ht="15.75" x14ac:dyDescent="0.25">
      <c r="A27" s="123" t="s">
        <v>356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</row>
    <row r="28" spans="1:17" ht="39" customHeight="1" x14ac:dyDescent="0.25">
      <c r="A28" s="123" t="s">
        <v>161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</row>
    <row r="29" spans="1:17" ht="23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57" t="s">
        <v>378</v>
      </c>
    </row>
    <row r="30" spans="1:17" ht="77.25" customHeight="1" x14ac:dyDescent="0.25">
      <c r="A30" s="155" t="s">
        <v>1</v>
      </c>
      <c r="B30" s="165" t="s">
        <v>72</v>
      </c>
      <c r="C30" s="166"/>
      <c r="D30" s="166"/>
      <c r="E30" s="166"/>
      <c r="F30" s="167"/>
      <c r="G30" s="155" t="s">
        <v>5</v>
      </c>
      <c r="H30" s="155" t="s">
        <v>157</v>
      </c>
      <c r="I30" s="157" t="s">
        <v>77</v>
      </c>
      <c r="J30" s="158"/>
      <c r="K30" s="158"/>
      <c r="L30" s="158"/>
      <c r="M30" s="158"/>
      <c r="N30" s="159"/>
      <c r="O30" s="165" t="s">
        <v>78</v>
      </c>
      <c r="P30" s="166"/>
      <c r="Q30" s="167"/>
    </row>
    <row r="31" spans="1:17" x14ac:dyDescent="0.25">
      <c r="A31" s="156"/>
      <c r="B31" s="168"/>
      <c r="C31" s="169"/>
      <c r="D31" s="169"/>
      <c r="E31" s="169"/>
      <c r="F31" s="170"/>
      <c r="G31" s="156"/>
      <c r="H31" s="156"/>
      <c r="I31" s="47">
        <v>2025</v>
      </c>
      <c r="J31" s="47">
        <v>2026</v>
      </c>
      <c r="K31" s="47">
        <v>2027</v>
      </c>
      <c r="L31" s="47">
        <v>2028</v>
      </c>
      <c r="M31" s="47">
        <v>2029</v>
      </c>
      <c r="N31" s="47">
        <v>2030</v>
      </c>
      <c r="O31" s="168"/>
      <c r="P31" s="169"/>
      <c r="Q31" s="170"/>
    </row>
    <row r="32" spans="1:17" x14ac:dyDescent="0.25">
      <c r="A32" s="47">
        <v>1</v>
      </c>
      <c r="B32" s="154">
        <v>2</v>
      </c>
      <c r="C32" s="154"/>
      <c r="D32" s="154"/>
      <c r="E32" s="154"/>
      <c r="F32" s="154"/>
      <c r="G32" s="47">
        <v>3</v>
      </c>
      <c r="H32" s="47">
        <v>4</v>
      </c>
      <c r="I32" s="47">
        <v>5</v>
      </c>
      <c r="J32" s="47">
        <v>6</v>
      </c>
      <c r="K32" s="47">
        <v>7</v>
      </c>
      <c r="L32" s="47">
        <v>8</v>
      </c>
      <c r="M32" s="47">
        <v>9</v>
      </c>
      <c r="N32" s="47">
        <v>10</v>
      </c>
      <c r="O32" s="154">
        <v>11</v>
      </c>
      <c r="P32" s="154"/>
      <c r="Q32" s="154"/>
    </row>
    <row r="33" spans="1:17" ht="111.75" customHeight="1" x14ac:dyDescent="0.25">
      <c r="A33" s="37">
        <v>1</v>
      </c>
      <c r="B33" s="105" t="s">
        <v>472</v>
      </c>
      <c r="C33" s="105"/>
      <c r="D33" s="105"/>
      <c r="E33" s="105"/>
      <c r="F33" s="105"/>
      <c r="G33" s="37" t="s">
        <v>10</v>
      </c>
      <c r="H33" s="37">
        <v>100</v>
      </c>
      <c r="I33" s="37">
        <v>100</v>
      </c>
      <c r="J33" s="37">
        <v>100</v>
      </c>
      <c r="K33" s="37">
        <v>100</v>
      </c>
      <c r="L33" s="37">
        <v>100</v>
      </c>
      <c r="M33" s="37">
        <v>100</v>
      </c>
      <c r="N33" s="37">
        <v>100</v>
      </c>
      <c r="O33" s="193" t="s">
        <v>162</v>
      </c>
      <c r="P33" s="193"/>
      <c r="Q33" s="193"/>
    </row>
    <row r="34" spans="1:17" ht="85.5" customHeight="1" x14ac:dyDescent="0.25">
      <c r="A34" s="37">
        <v>2</v>
      </c>
      <c r="B34" s="105" t="s">
        <v>473</v>
      </c>
      <c r="C34" s="105"/>
      <c r="D34" s="105"/>
      <c r="E34" s="105"/>
      <c r="F34" s="105"/>
      <c r="G34" s="37" t="s">
        <v>10</v>
      </c>
      <c r="H34" s="37">
        <v>100</v>
      </c>
      <c r="I34" s="37">
        <v>100</v>
      </c>
      <c r="J34" s="37">
        <v>100</v>
      </c>
      <c r="K34" s="37">
        <v>100</v>
      </c>
      <c r="L34" s="37">
        <v>100</v>
      </c>
      <c r="M34" s="37">
        <v>100</v>
      </c>
      <c r="N34" s="37">
        <v>100</v>
      </c>
      <c r="O34" s="194" t="s">
        <v>162</v>
      </c>
      <c r="P34" s="195"/>
      <c r="Q34" s="196"/>
    </row>
    <row r="35" spans="1:17" ht="15.75" x14ac:dyDescent="0.25">
      <c r="A35" s="3"/>
    </row>
    <row r="36" spans="1:17" ht="15.75" x14ac:dyDescent="0.25">
      <c r="A36" s="123" t="s">
        <v>407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</row>
    <row r="37" spans="1:17" ht="42" customHeight="1" x14ac:dyDescent="0.25">
      <c r="A37" s="123" t="s">
        <v>163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</row>
    <row r="38" spans="1:17" ht="15.75" x14ac:dyDescent="0.25">
      <c r="A38" s="192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</row>
    <row r="39" spans="1:17" x14ac:dyDescent="0.25">
      <c r="A39" s="2"/>
      <c r="O39" s="57" t="s">
        <v>387</v>
      </c>
    </row>
    <row r="40" spans="1:17" ht="66" customHeight="1" x14ac:dyDescent="0.25">
      <c r="A40" s="49" t="s">
        <v>1</v>
      </c>
      <c r="B40" s="105" t="s">
        <v>2</v>
      </c>
      <c r="C40" s="105"/>
      <c r="D40" s="105"/>
      <c r="E40" s="105"/>
      <c r="F40" s="49" t="s">
        <v>164</v>
      </c>
      <c r="G40" s="49" t="s">
        <v>4</v>
      </c>
      <c r="H40" s="49" t="s">
        <v>62</v>
      </c>
      <c r="I40" s="49" t="s">
        <v>6</v>
      </c>
      <c r="J40" s="144" t="s">
        <v>7</v>
      </c>
      <c r="K40" s="145"/>
      <c r="L40" s="145"/>
      <c r="M40" s="145"/>
      <c r="N40" s="145"/>
      <c r="O40" s="146"/>
    </row>
    <row r="41" spans="1:17" ht="15.75" x14ac:dyDescent="0.25">
      <c r="A41" s="49"/>
      <c r="B41" s="118"/>
      <c r="C41" s="118"/>
      <c r="D41" s="118"/>
      <c r="E41" s="118"/>
      <c r="F41" s="49"/>
      <c r="G41" s="49"/>
      <c r="H41" s="49"/>
      <c r="I41" s="49"/>
      <c r="J41" s="37">
        <v>2025</v>
      </c>
      <c r="K41" s="37">
        <v>2026</v>
      </c>
      <c r="L41" s="37">
        <v>2027</v>
      </c>
      <c r="M41" s="37">
        <v>2028</v>
      </c>
      <c r="N41" s="37">
        <v>2029</v>
      </c>
      <c r="O41" s="37">
        <v>2030</v>
      </c>
    </row>
    <row r="42" spans="1:17" ht="15.75" x14ac:dyDescent="0.25">
      <c r="A42" s="37">
        <v>1</v>
      </c>
      <c r="B42" s="105">
        <v>2</v>
      </c>
      <c r="C42" s="105"/>
      <c r="D42" s="105"/>
      <c r="E42" s="105"/>
      <c r="F42" s="37">
        <v>3</v>
      </c>
      <c r="G42" s="37">
        <v>4</v>
      </c>
      <c r="H42" s="37">
        <v>5</v>
      </c>
      <c r="I42" s="37">
        <v>6</v>
      </c>
      <c r="J42" s="37">
        <v>7</v>
      </c>
      <c r="K42" s="37">
        <v>8</v>
      </c>
      <c r="L42" s="37">
        <v>9</v>
      </c>
      <c r="M42" s="37">
        <v>10</v>
      </c>
      <c r="N42" s="37">
        <v>11</v>
      </c>
      <c r="O42" s="37">
        <v>12</v>
      </c>
    </row>
    <row r="43" spans="1:17" ht="47.25" customHeight="1" x14ac:dyDescent="0.25">
      <c r="A43" s="45" t="s">
        <v>81</v>
      </c>
      <c r="B43" s="119" t="s">
        <v>474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1"/>
    </row>
    <row r="44" spans="1:17" ht="123.75" customHeight="1" x14ac:dyDescent="0.25">
      <c r="A44" s="37" t="s">
        <v>277</v>
      </c>
      <c r="B44" s="105" t="s">
        <v>166</v>
      </c>
      <c r="C44" s="105"/>
      <c r="D44" s="105"/>
      <c r="E44" s="105"/>
      <c r="F44" s="49" t="s">
        <v>20</v>
      </c>
      <c r="G44" s="49" t="s">
        <v>167</v>
      </c>
      <c r="H44" s="50" t="s">
        <v>168</v>
      </c>
      <c r="I44" s="50" t="s">
        <v>168</v>
      </c>
      <c r="J44" s="50" t="s">
        <v>168</v>
      </c>
      <c r="K44" s="50" t="s">
        <v>168</v>
      </c>
      <c r="L44" s="50" t="s">
        <v>168</v>
      </c>
      <c r="M44" s="50" t="s">
        <v>168</v>
      </c>
      <c r="N44" s="50" t="s">
        <v>168</v>
      </c>
      <c r="O44" s="50" t="s">
        <v>168</v>
      </c>
    </row>
    <row r="45" spans="1:17" ht="31.5" customHeight="1" x14ac:dyDescent="0.25">
      <c r="A45" s="45" t="s">
        <v>85</v>
      </c>
      <c r="B45" s="119" t="s">
        <v>475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1"/>
    </row>
    <row r="46" spans="1:17" ht="240" customHeight="1" x14ac:dyDescent="0.25">
      <c r="A46" s="37" t="s">
        <v>379</v>
      </c>
      <c r="B46" s="105" t="s">
        <v>170</v>
      </c>
      <c r="C46" s="105"/>
      <c r="D46" s="105"/>
      <c r="E46" s="105"/>
      <c r="F46" s="49" t="s">
        <v>20</v>
      </c>
      <c r="G46" s="49" t="s">
        <v>171</v>
      </c>
      <c r="H46" s="49" t="s">
        <v>10</v>
      </c>
      <c r="I46" s="37">
        <v>100</v>
      </c>
      <c r="J46" s="37">
        <v>100</v>
      </c>
      <c r="K46" s="37">
        <v>100</v>
      </c>
      <c r="L46" s="37">
        <v>100</v>
      </c>
      <c r="M46" s="37">
        <v>100</v>
      </c>
      <c r="N46" s="37">
        <v>100</v>
      </c>
      <c r="O46" s="37">
        <v>100</v>
      </c>
    </row>
    <row r="47" spans="1:17" ht="15.75" x14ac:dyDescent="0.25">
      <c r="A47" s="3"/>
    </row>
    <row r="48" spans="1:17" ht="15.75" x14ac:dyDescent="0.25">
      <c r="A48" s="123" t="s">
        <v>352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</row>
    <row r="49" spans="1:15" ht="42" customHeight="1" x14ac:dyDescent="0.25">
      <c r="A49" s="123" t="s">
        <v>161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</row>
    <row r="50" spans="1:15" ht="15.75" x14ac:dyDescent="0.25">
      <c r="A50" s="45"/>
      <c r="O50" s="57" t="s">
        <v>412</v>
      </c>
    </row>
    <row r="51" spans="1:15" ht="33" customHeight="1" x14ac:dyDescent="0.25">
      <c r="A51" s="164" t="s">
        <v>48</v>
      </c>
      <c r="B51" s="164"/>
      <c r="C51" s="164"/>
      <c r="D51" s="164"/>
      <c r="E51" s="164"/>
      <c r="F51" s="164"/>
      <c r="G51" s="164"/>
      <c r="H51" s="164"/>
      <c r="I51" s="139" t="s">
        <v>49</v>
      </c>
      <c r="J51" s="139"/>
      <c r="K51" s="139"/>
      <c r="L51" s="139"/>
      <c r="M51" s="139"/>
      <c r="N51" s="139"/>
      <c r="O51" s="139"/>
    </row>
    <row r="52" spans="1:15" ht="15.75" x14ac:dyDescent="0.25">
      <c r="A52" s="164"/>
      <c r="B52" s="164"/>
      <c r="C52" s="164"/>
      <c r="D52" s="164"/>
      <c r="E52" s="164"/>
      <c r="F52" s="164"/>
      <c r="G52" s="164"/>
      <c r="H52" s="164"/>
      <c r="I52" s="46" t="s">
        <v>50</v>
      </c>
      <c r="J52" s="46">
        <v>2025</v>
      </c>
      <c r="K52" s="46">
        <v>2026</v>
      </c>
      <c r="L52" s="46">
        <v>2027</v>
      </c>
      <c r="M52" s="46">
        <v>2028</v>
      </c>
      <c r="N52" s="46">
        <v>2029</v>
      </c>
      <c r="O52" s="46">
        <v>2030</v>
      </c>
    </row>
    <row r="53" spans="1:15" ht="15.75" x14ac:dyDescent="0.25">
      <c r="A53" s="139">
        <v>1</v>
      </c>
      <c r="B53" s="139"/>
      <c r="C53" s="139"/>
      <c r="D53" s="139"/>
      <c r="E53" s="139"/>
      <c r="F53" s="139"/>
      <c r="G53" s="139"/>
      <c r="H53" s="139"/>
      <c r="I53" s="46">
        <v>2</v>
      </c>
      <c r="J53" s="46">
        <v>3</v>
      </c>
      <c r="K53" s="46">
        <v>4</v>
      </c>
      <c r="L53" s="46">
        <v>5</v>
      </c>
      <c r="M53" s="46">
        <v>6</v>
      </c>
      <c r="N53" s="46">
        <v>7</v>
      </c>
      <c r="O53" s="46">
        <v>8</v>
      </c>
    </row>
    <row r="54" spans="1:15" ht="53.25" customHeight="1" x14ac:dyDescent="0.25">
      <c r="A54" s="164" t="s">
        <v>172</v>
      </c>
      <c r="B54" s="164"/>
      <c r="C54" s="164"/>
      <c r="D54" s="164"/>
      <c r="E54" s="164"/>
      <c r="F54" s="164"/>
      <c r="G54" s="164"/>
      <c r="H54" s="164"/>
      <c r="I54" s="72">
        <f>SUM(I55)</f>
        <v>88920</v>
      </c>
      <c r="J54" s="72">
        <f t="shared" ref="J54:O54" si="0">SUM(J55)</f>
        <v>44460</v>
      </c>
      <c r="K54" s="72">
        <f t="shared" si="0"/>
        <v>44460</v>
      </c>
      <c r="L54" s="72">
        <f t="shared" si="0"/>
        <v>0</v>
      </c>
      <c r="M54" s="72">
        <f t="shared" si="0"/>
        <v>0</v>
      </c>
      <c r="N54" s="72">
        <f t="shared" si="0"/>
        <v>0</v>
      </c>
      <c r="O54" s="72">
        <f t="shared" si="0"/>
        <v>0</v>
      </c>
    </row>
    <row r="55" spans="1:15" ht="23.25" customHeight="1" x14ac:dyDescent="0.25">
      <c r="A55" s="109" t="s">
        <v>53</v>
      </c>
      <c r="B55" s="109"/>
      <c r="C55" s="109"/>
      <c r="D55" s="109"/>
      <c r="E55" s="109"/>
      <c r="F55" s="109"/>
      <c r="G55" s="109"/>
      <c r="H55" s="109"/>
      <c r="I55" s="72">
        <f>SUM(J55:O55)</f>
        <v>88920</v>
      </c>
      <c r="J55" s="73">
        <f>J57+J59</f>
        <v>44460</v>
      </c>
      <c r="K55" s="73">
        <f t="shared" ref="K55:O55" si="1">K57+K59</f>
        <v>44460</v>
      </c>
      <c r="L55" s="73">
        <f t="shared" si="1"/>
        <v>0</v>
      </c>
      <c r="M55" s="73">
        <f t="shared" si="1"/>
        <v>0</v>
      </c>
      <c r="N55" s="73">
        <f t="shared" si="1"/>
        <v>0</v>
      </c>
      <c r="O55" s="73">
        <f t="shared" si="1"/>
        <v>0</v>
      </c>
    </row>
    <row r="56" spans="1:15" ht="45.75" customHeight="1" x14ac:dyDescent="0.25">
      <c r="A56" s="164" t="s">
        <v>173</v>
      </c>
      <c r="B56" s="164"/>
      <c r="C56" s="164"/>
      <c r="D56" s="164"/>
      <c r="E56" s="164"/>
      <c r="F56" s="164"/>
      <c r="G56" s="164"/>
      <c r="H56" s="164"/>
      <c r="I56" s="72">
        <f>SUM(I57)</f>
        <v>20280</v>
      </c>
      <c r="J56" s="72">
        <f t="shared" ref="J56" si="2">SUM(J57)</f>
        <v>10140</v>
      </c>
      <c r="K56" s="72">
        <f t="shared" ref="K56" si="3">SUM(K57)</f>
        <v>10140</v>
      </c>
      <c r="L56" s="72">
        <f t="shared" ref="L56" si="4">SUM(L57)</f>
        <v>0</v>
      </c>
      <c r="M56" s="72">
        <f t="shared" ref="M56" si="5">SUM(M57)</f>
        <v>0</v>
      </c>
      <c r="N56" s="72">
        <f t="shared" ref="N56" si="6">SUM(N57)</f>
        <v>0</v>
      </c>
      <c r="O56" s="72">
        <f t="shared" ref="O56" si="7">SUM(O57)</f>
        <v>0</v>
      </c>
    </row>
    <row r="57" spans="1:15" ht="25.5" customHeight="1" x14ac:dyDescent="0.25">
      <c r="A57" s="109" t="s">
        <v>53</v>
      </c>
      <c r="B57" s="109"/>
      <c r="C57" s="109"/>
      <c r="D57" s="109"/>
      <c r="E57" s="109"/>
      <c r="F57" s="109"/>
      <c r="G57" s="109"/>
      <c r="H57" s="109"/>
      <c r="I57" s="72">
        <f>SUM(J57:O57)</f>
        <v>20280</v>
      </c>
      <c r="J57" s="73">
        <v>10140</v>
      </c>
      <c r="K57" s="73">
        <v>10140</v>
      </c>
      <c r="L57" s="73">
        <v>0</v>
      </c>
      <c r="M57" s="73">
        <v>0</v>
      </c>
      <c r="N57" s="73">
        <v>0</v>
      </c>
      <c r="O57" s="73">
        <v>0</v>
      </c>
    </row>
    <row r="58" spans="1:15" ht="40.5" customHeight="1" x14ac:dyDescent="0.25">
      <c r="A58" s="164" t="s">
        <v>174</v>
      </c>
      <c r="B58" s="164"/>
      <c r="C58" s="164"/>
      <c r="D58" s="164"/>
      <c r="E58" s="164"/>
      <c r="F58" s="164"/>
      <c r="G58" s="164"/>
      <c r="H58" s="164"/>
      <c r="I58" s="72">
        <f>SUM(I59)</f>
        <v>68640</v>
      </c>
      <c r="J58" s="72">
        <f t="shared" ref="J58" si="8">SUM(J59)</f>
        <v>34320</v>
      </c>
      <c r="K58" s="72">
        <f t="shared" ref="K58" si="9">SUM(K59)</f>
        <v>34320</v>
      </c>
      <c r="L58" s="72">
        <f t="shared" ref="L58" si="10">SUM(L59)</f>
        <v>0</v>
      </c>
      <c r="M58" s="72">
        <f t="shared" ref="M58" si="11">SUM(M59)</f>
        <v>0</v>
      </c>
      <c r="N58" s="72">
        <f t="shared" ref="N58" si="12">SUM(N59)</f>
        <v>0</v>
      </c>
      <c r="O58" s="72">
        <f t="shared" ref="O58" si="13">SUM(O59)</f>
        <v>0</v>
      </c>
    </row>
    <row r="59" spans="1:15" ht="22.5" customHeight="1" x14ac:dyDescent="0.25">
      <c r="A59" s="109" t="s">
        <v>53</v>
      </c>
      <c r="B59" s="109"/>
      <c r="C59" s="109"/>
      <c r="D59" s="109"/>
      <c r="E59" s="109"/>
      <c r="F59" s="109"/>
      <c r="G59" s="109"/>
      <c r="H59" s="109"/>
      <c r="I59" s="72">
        <f>SUM(J59:O59)</f>
        <v>68640</v>
      </c>
      <c r="J59" s="73">
        <v>34320</v>
      </c>
      <c r="K59" s="73">
        <v>34320</v>
      </c>
      <c r="L59" s="73">
        <v>0</v>
      </c>
      <c r="M59" s="73">
        <v>0</v>
      </c>
      <c r="N59" s="73">
        <v>0</v>
      </c>
      <c r="O59" s="73">
        <v>0</v>
      </c>
    </row>
    <row r="60" spans="1:15" ht="15.75" x14ac:dyDescent="0.25">
      <c r="A60" s="7"/>
    </row>
    <row r="61" spans="1:15" ht="15.75" x14ac:dyDescent="0.25">
      <c r="A61" s="123" t="s">
        <v>357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</row>
    <row r="62" spans="1:15" ht="33.75" customHeight="1" x14ac:dyDescent="0.25">
      <c r="A62" s="123" t="s">
        <v>175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</row>
    <row r="63" spans="1:15" ht="15.75" x14ac:dyDescent="0.25">
      <c r="A63" s="45"/>
      <c r="O63" s="57" t="s">
        <v>416</v>
      </c>
    </row>
    <row r="64" spans="1:15" ht="41.25" customHeight="1" x14ac:dyDescent="0.25">
      <c r="A64" s="105" t="s">
        <v>92</v>
      </c>
      <c r="B64" s="105"/>
      <c r="C64" s="105"/>
      <c r="D64" s="105"/>
      <c r="E64" s="105"/>
      <c r="F64" s="105"/>
      <c r="G64" s="37" t="s">
        <v>93</v>
      </c>
      <c r="H64" s="105" t="s">
        <v>94</v>
      </c>
      <c r="I64" s="105"/>
      <c r="J64" s="105"/>
      <c r="K64" s="105"/>
      <c r="L64" s="105" t="s">
        <v>95</v>
      </c>
      <c r="M64" s="105"/>
      <c r="N64" s="105"/>
      <c r="O64" s="105"/>
    </row>
    <row r="65" spans="1:15" ht="15.75" x14ac:dyDescent="0.25">
      <c r="A65" s="105">
        <v>1</v>
      </c>
      <c r="B65" s="105"/>
      <c r="C65" s="105"/>
      <c r="D65" s="105"/>
      <c r="E65" s="105"/>
      <c r="F65" s="105"/>
      <c r="G65" s="37">
        <v>2</v>
      </c>
      <c r="H65" s="70"/>
      <c r="I65" s="105">
        <v>3</v>
      </c>
      <c r="J65" s="105"/>
      <c r="K65" s="105"/>
      <c r="L65" s="105">
        <v>4</v>
      </c>
      <c r="M65" s="105"/>
      <c r="N65" s="105"/>
      <c r="O65" s="105"/>
    </row>
    <row r="66" spans="1:15" ht="35.25" customHeight="1" x14ac:dyDescent="0.25">
      <c r="A66" s="119" t="s">
        <v>165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1"/>
    </row>
    <row r="67" spans="1:15" ht="29.25" customHeight="1" x14ac:dyDescent="0.25">
      <c r="A67" s="109" t="s">
        <v>176</v>
      </c>
      <c r="B67" s="109"/>
      <c r="C67" s="109"/>
      <c r="D67" s="109"/>
      <c r="E67" s="109"/>
      <c r="F67" s="109"/>
      <c r="G67" s="49" t="s">
        <v>177</v>
      </c>
      <c r="H67" s="105" t="s">
        <v>177</v>
      </c>
      <c r="I67" s="105"/>
      <c r="J67" s="105"/>
      <c r="K67" s="105"/>
      <c r="L67" s="105" t="s">
        <v>177</v>
      </c>
      <c r="M67" s="105"/>
      <c r="N67" s="105"/>
      <c r="O67" s="105"/>
    </row>
    <row r="68" spans="1:15" ht="29.25" customHeight="1" x14ac:dyDescent="0.25">
      <c r="A68" s="109" t="s">
        <v>178</v>
      </c>
      <c r="B68" s="109"/>
      <c r="C68" s="109"/>
      <c r="D68" s="109"/>
      <c r="E68" s="109"/>
      <c r="F68" s="109"/>
      <c r="G68" s="49" t="s">
        <v>179</v>
      </c>
      <c r="H68" s="105" t="s">
        <v>70</v>
      </c>
      <c r="I68" s="105"/>
      <c r="J68" s="105"/>
      <c r="K68" s="105"/>
      <c r="L68" s="105" t="s">
        <v>180</v>
      </c>
      <c r="M68" s="105"/>
      <c r="N68" s="105"/>
      <c r="O68" s="105"/>
    </row>
    <row r="69" spans="1:15" ht="33.75" customHeight="1" x14ac:dyDescent="0.25">
      <c r="A69" s="119" t="s">
        <v>169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1"/>
    </row>
    <row r="70" spans="1:15" ht="39" customHeight="1" x14ac:dyDescent="0.25">
      <c r="A70" s="109" t="s">
        <v>476</v>
      </c>
      <c r="B70" s="109"/>
      <c r="C70" s="109"/>
      <c r="D70" s="109"/>
      <c r="E70" s="109"/>
      <c r="F70" s="109"/>
      <c r="G70" s="37" t="s">
        <v>177</v>
      </c>
      <c r="H70" s="105" t="s">
        <v>177</v>
      </c>
      <c r="I70" s="105"/>
      <c r="J70" s="105"/>
      <c r="K70" s="105"/>
      <c r="L70" s="105" t="s">
        <v>177</v>
      </c>
      <c r="M70" s="105"/>
      <c r="N70" s="105"/>
      <c r="O70" s="105"/>
    </row>
    <row r="71" spans="1:15" ht="26.25" customHeight="1" x14ac:dyDescent="0.25">
      <c r="A71" s="109" t="s">
        <v>102</v>
      </c>
      <c r="B71" s="109"/>
      <c r="C71" s="109"/>
      <c r="D71" s="109"/>
      <c r="E71" s="109"/>
      <c r="F71" s="109"/>
      <c r="G71" s="49" t="s">
        <v>179</v>
      </c>
      <c r="H71" s="193" t="s">
        <v>162</v>
      </c>
      <c r="I71" s="193"/>
      <c r="J71" s="193"/>
      <c r="K71" s="193"/>
      <c r="L71" s="105" t="s">
        <v>180</v>
      </c>
      <c r="M71" s="105"/>
      <c r="N71" s="105"/>
      <c r="O71" s="105"/>
    </row>
    <row r="72" spans="1:15" ht="15.75" x14ac:dyDescent="0.25">
      <c r="A72" s="45"/>
    </row>
    <row r="73" spans="1:15" ht="15.75" x14ac:dyDescent="0.25">
      <c r="A73" s="3"/>
    </row>
    <row r="74" spans="1:15" x14ac:dyDescent="0.25">
      <c r="A74" s="16"/>
    </row>
  </sheetData>
  <mergeCells count="86">
    <mergeCell ref="B24:I24"/>
    <mergeCell ref="B25:I25"/>
    <mergeCell ref="D20:H20"/>
    <mergeCell ref="D19:H19"/>
    <mergeCell ref="A20:C20"/>
    <mergeCell ref="A22:L22"/>
    <mergeCell ref="A14:C14"/>
    <mergeCell ref="D14:H14"/>
    <mergeCell ref="A17:C17"/>
    <mergeCell ref="A18:C18"/>
    <mergeCell ref="A19:C19"/>
    <mergeCell ref="D18:H18"/>
    <mergeCell ref="D17:H17"/>
    <mergeCell ref="L65:O65"/>
    <mergeCell ref="L64:O64"/>
    <mergeCell ref="I65:K65"/>
    <mergeCell ref="H64:K64"/>
    <mergeCell ref="A66:O66"/>
    <mergeCell ref="A65:F65"/>
    <mergeCell ref="A64:F64"/>
    <mergeCell ref="L71:O71"/>
    <mergeCell ref="H71:K71"/>
    <mergeCell ref="L70:O70"/>
    <mergeCell ref="H70:K70"/>
    <mergeCell ref="A51:H52"/>
    <mergeCell ref="A62:O62"/>
    <mergeCell ref="A61:O61"/>
    <mergeCell ref="A71:F71"/>
    <mergeCell ref="A70:F70"/>
    <mergeCell ref="A68:F68"/>
    <mergeCell ref="A67:F67"/>
    <mergeCell ref="L68:O68"/>
    <mergeCell ref="H68:K68"/>
    <mergeCell ref="L67:O67"/>
    <mergeCell ref="H67:K67"/>
    <mergeCell ref="A69:O69"/>
    <mergeCell ref="A49:O49"/>
    <mergeCell ref="A48:O48"/>
    <mergeCell ref="A59:H59"/>
    <mergeCell ref="A58:H58"/>
    <mergeCell ref="A57:H57"/>
    <mergeCell ref="A56:H56"/>
    <mergeCell ref="A55:H55"/>
    <mergeCell ref="A54:H54"/>
    <mergeCell ref="I51:O51"/>
    <mergeCell ref="A53:H53"/>
    <mergeCell ref="A11:Q11"/>
    <mergeCell ref="A28:Q28"/>
    <mergeCell ref="A27:Q27"/>
    <mergeCell ref="B34:F34"/>
    <mergeCell ref="B33:F33"/>
    <mergeCell ref="B32:F32"/>
    <mergeCell ref="O33:Q33"/>
    <mergeCell ref="O34:Q34"/>
    <mergeCell ref="I30:N30"/>
    <mergeCell ref="O32:Q32"/>
    <mergeCell ref="A13:C13"/>
    <mergeCell ref="A15:C15"/>
    <mergeCell ref="A16:C16"/>
    <mergeCell ref="D16:H16"/>
    <mergeCell ref="D15:H15"/>
    <mergeCell ref="D13:H13"/>
    <mergeCell ref="A3:Q3"/>
    <mergeCell ref="A2:Q2"/>
    <mergeCell ref="A1:Q1"/>
    <mergeCell ref="A9:Q9"/>
    <mergeCell ref="A8:Q8"/>
    <mergeCell ref="A7:Q7"/>
    <mergeCell ref="A5:Q5"/>
    <mergeCell ref="A4:Q4"/>
    <mergeCell ref="A37:Q37"/>
    <mergeCell ref="A36:Q36"/>
    <mergeCell ref="B46:E46"/>
    <mergeCell ref="O30:Q31"/>
    <mergeCell ref="H30:H31"/>
    <mergeCell ref="G30:G31"/>
    <mergeCell ref="B30:F31"/>
    <mergeCell ref="A30:A31"/>
    <mergeCell ref="B42:E42"/>
    <mergeCell ref="B41:E41"/>
    <mergeCell ref="B40:E40"/>
    <mergeCell ref="J40:O40"/>
    <mergeCell ref="A38:Q38"/>
    <mergeCell ref="B45:O45"/>
    <mergeCell ref="B43:O43"/>
    <mergeCell ref="B44:E44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zoomScale="90" zoomScaleNormal="90" workbookViewId="0">
      <selection activeCell="M19" sqref="M19"/>
    </sheetView>
  </sheetViews>
  <sheetFormatPr defaultRowHeight="15" x14ac:dyDescent="0.25"/>
  <cols>
    <col min="1" max="1" width="9.140625" style="14"/>
    <col min="2" max="2" width="51.5703125" style="14" customWidth="1"/>
    <col min="3" max="3" width="12.140625" style="14" customWidth="1"/>
    <col min="4" max="4" width="16.28515625" style="14" customWidth="1"/>
    <col min="5" max="5" width="12.140625" style="14" customWidth="1"/>
    <col min="6" max="6" width="11.42578125" style="14" customWidth="1"/>
    <col min="7" max="7" width="11" style="14" customWidth="1"/>
    <col min="8" max="8" width="13" style="14" customWidth="1"/>
    <col min="9" max="9" width="11" style="14" customWidth="1"/>
    <col min="10" max="16384" width="9.140625" style="14"/>
  </cols>
  <sheetData>
    <row r="1" spans="1:13" ht="15.75" x14ac:dyDescent="0.25">
      <c r="A1" s="122" t="s">
        <v>485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x14ac:dyDescent="0.25">
      <c r="A2" s="122" t="s">
        <v>64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15.75" x14ac:dyDescent="0.25">
      <c r="A3" s="122" t="s">
        <v>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15.75" x14ac:dyDescent="0.25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15.75" x14ac:dyDescent="0.25">
      <c r="A5" s="122" t="s">
        <v>67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ht="15.75" x14ac:dyDescent="0.25">
      <c r="A6" s="45"/>
      <c r="M6" s="57" t="s">
        <v>486</v>
      </c>
    </row>
    <row r="7" spans="1:13" ht="15.75" x14ac:dyDescent="0.25">
      <c r="A7" s="123" t="s">
        <v>68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</row>
    <row r="8" spans="1:13" ht="23.25" customHeight="1" x14ac:dyDescent="0.25">
      <c r="A8" s="143" t="s">
        <v>477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</row>
    <row r="9" spans="1:13" x14ac:dyDescent="0.25">
      <c r="A9" s="2"/>
    </row>
    <row r="10" spans="1:13" ht="15.75" x14ac:dyDescent="0.25">
      <c r="A10" s="138" t="s">
        <v>69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</row>
    <row r="11" spans="1:13" x14ac:dyDescent="0.25">
      <c r="A11" s="2"/>
      <c r="H11" s="57" t="s">
        <v>376</v>
      </c>
    </row>
    <row r="12" spans="1:13" ht="36" customHeight="1" x14ac:dyDescent="0.25">
      <c r="A12" s="113" t="s">
        <v>94</v>
      </c>
      <c r="B12" s="114"/>
      <c r="C12" s="115"/>
      <c r="D12" s="105" t="s">
        <v>397</v>
      </c>
      <c r="E12" s="105"/>
      <c r="F12" s="105"/>
      <c r="G12" s="105"/>
      <c r="H12" s="105"/>
    </row>
    <row r="13" spans="1:13" ht="18" customHeight="1" x14ac:dyDescent="0.25">
      <c r="A13" s="113" t="s">
        <v>399</v>
      </c>
      <c r="B13" s="114"/>
      <c r="C13" s="115"/>
      <c r="D13" s="105" t="s">
        <v>181</v>
      </c>
      <c r="E13" s="105"/>
      <c r="F13" s="105"/>
      <c r="G13" s="105"/>
      <c r="H13" s="105"/>
    </row>
    <row r="14" spans="1:13" ht="18" customHeight="1" x14ac:dyDescent="0.25">
      <c r="A14" s="113" t="s">
        <v>336</v>
      </c>
      <c r="B14" s="114"/>
      <c r="C14" s="115"/>
      <c r="D14" s="105" t="s">
        <v>327</v>
      </c>
      <c r="E14" s="105"/>
      <c r="F14" s="105"/>
      <c r="G14" s="105"/>
      <c r="H14" s="105"/>
    </row>
    <row r="15" spans="1:13" ht="23.25" customHeight="1" x14ac:dyDescent="0.25">
      <c r="A15" s="113" t="s">
        <v>71</v>
      </c>
      <c r="B15" s="114"/>
      <c r="C15" s="115"/>
      <c r="D15" s="105" t="s">
        <v>374</v>
      </c>
      <c r="E15" s="105"/>
      <c r="F15" s="105"/>
      <c r="G15" s="105"/>
      <c r="H15" s="105"/>
      <c r="L15" s="9"/>
      <c r="M15" s="9"/>
    </row>
    <row r="16" spans="1:13" ht="22.5" customHeight="1" x14ac:dyDescent="0.25">
      <c r="A16" s="113" t="s">
        <v>205</v>
      </c>
      <c r="B16" s="114"/>
      <c r="C16" s="115"/>
      <c r="D16" s="105" t="s">
        <v>206</v>
      </c>
      <c r="E16" s="105"/>
      <c r="F16" s="105"/>
      <c r="G16" s="105"/>
      <c r="H16" s="105"/>
      <c r="L16" s="9"/>
      <c r="M16" s="9"/>
    </row>
    <row r="17" spans="1:17" ht="40.5" customHeight="1" x14ac:dyDescent="0.25">
      <c r="A17" s="113" t="s">
        <v>340</v>
      </c>
      <c r="B17" s="114"/>
      <c r="C17" s="115"/>
      <c r="D17" s="105" t="s">
        <v>363</v>
      </c>
      <c r="E17" s="105"/>
      <c r="F17" s="105"/>
      <c r="G17" s="105"/>
      <c r="H17" s="105"/>
      <c r="L17" s="32"/>
      <c r="M17" s="32"/>
    </row>
    <row r="18" spans="1:17" ht="19.5" customHeight="1" x14ac:dyDescent="0.25">
      <c r="A18" s="113" t="s">
        <v>210</v>
      </c>
      <c r="B18" s="114"/>
      <c r="C18" s="115"/>
      <c r="D18" s="124" t="s">
        <v>358</v>
      </c>
      <c r="E18" s="124"/>
      <c r="F18" s="124"/>
      <c r="G18" s="124"/>
      <c r="H18" s="124"/>
      <c r="L18" s="9"/>
      <c r="M18" s="9"/>
    </row>
    <row r="19" spans="1:17" ht="81.75" customHeight="1" x14ac:dyDescent="0.25">
      <c r="A19" s="113" t="s">
        <v>432</v>
      </c>
      <c r="B19" s="114"/>
      <c r="C19" s="115"/>
      <c r="D19" s="105" t="s">
        <v>403</v>
      </c>
      <c r="E19" s="105"/>
      <c r="F19" s="105"/>
      <c r="G19" s="105"/>
      <c r="H19" s="105"/>
      <c r="L19" s="9"/>
      <c r="M19" s="9"/>
    </row>
    <row r="20" spans="1:17" ht="15.75" x14ac:dyDescent="0.25">
      <c r="A20" s="7"/>
    </row>
    <row r="21" spans="1:17" ht="26.25" customHeight="1" x14ac:dyDescent="0.25">
      <c r="A21" s="123" t="s">
        <v>341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22"/>
      <c r="N21" s="22"/>
    </row>
    <row r="22" spans="1:17" ht="15" customHeight="1" x14ac:dyDescent="0.25">
      <c r="A22" s="41"/>
      <c r="B22" s="41"/>
      <c r="C22" s="41"/>
      <c r="D22" s="41"/>
      <c r="E22" s="41"/>
      <c r="F22" s="41"/>
      <c r="G22" s="41"/>
      <c r="H22" s="41"/>
      <c r="I22" s="57" t="s">
        <v>377</v>
      </c>
      <c r="J22" s="41"/>
      <c r="K22" s="41"/>
      <c r="L22" s="41"/>
      <c r="M22" s="22"/>
      <c r="N22" s="22"/>
    </row>
    <row r="23" spans="1:17" ht="17.25" customHeight="1" x14ac:dyDescent="0.25">
      <c r="A23" s="37" t="s">
        <v>1</v>
      </c>
      <c r="B23" s="105" t="s">
        <v>342</v>
      </c>
      <c r="C23" s="105"/>
      <c r="D23" s="105"/>
      <c r="E23" s="105"/>
      <c r="F23" s="105"/>
      <c r="G23" s="105"/>
      <c r="H23" s="105"/>
      <c r="I23" s="105"/>
      <c r="J23" s="9"/>
      <c r="K23" s="9"/>
      <c r="L23" s="62"/>
    </row>
    <row r="24" spans="1:17" ht="18" customHeight="1" x14ac:dyDescent="0.25">
      <c r="A24" s="37">
        <v>1</v>
      </c>
      <c r="B24" s="105" t="s">
        <v>181</v>
      </c>
      <c r="C24" s="105"/>
      <c r="D24" s="105"/>
      <c r="E24" s="105"/>
      <c r="F24" s="105"/>
      <c r="G24" s="105"/>
      <c r="H24" s="105"/>
      <c r="I24" s="105"/>
      <c r="J24" s="9"/>
      <c r="K24" s="9"/>
      <c r="L24" s="62"/>
    </row>
    <row r="25" spans="1:17" ht="15.75" x14ac:dyDescent="0.25">
      <c r="A25" s="7"/>
    </row>
    <row r="26" spans="1:17" ht="15.75" x14ac:dyDescent="0.25">
      <c r="A26" s="123" t="s">
        <v>356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</row>
    <row r="27" spans="1:17" ht="21" customHeight="1" x14ac:dyDescent="0.25">
      <c r="A27" s="192" t="s">
        <v>182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</row>
    <row r="28" spans="1:17" ht="15.75" x14ac:dyDescent="0.25">
      <c r="A28" s="45"/>
      <c r="M28" s="57" t="s">
        <v>378</v>
      </c>
    </row>
    <row r="29" spans="1:17" ht="76.5" customHeight="1" x14ac:dyDescent="0.25">
      <c r="A29" s="154" t="s">
        <v>1</v>
      </c>
      <c r="B29" s="199" t="s">
        <v>72</v>
      </c>
      <c r="C29" s="47" t="s">
        <v>73</v>
      </c>
      <c r="D29" s="47" t="s">
        <v>75</v>
      </c>
      <c r="E29" s="154" t="s">
        <v>77</v>
      </c>
      <c r="F29" s="154"/>
      <c r="G29" s="154"/>
      <c r="H29" s="154"/>
      <c r="I29" s="154"/>
      <c r="J29" s="154"/>
      <c r="K29" s="154" t="s">
        <v>78</v>
      </c>
      <c r="L29" s="154"/>
      <c r="M29" s="154"/>
    </row>
    <row r="30" spans="1:17" x14ac:dyDescent="0.25">
      <c r="A30" s="154"/>
      <c r="B30" s="199"/>
      <c r="C30" s="47" t="s">
        <v>74</v>
      </c>
      <c r="D30" s="47" t="s">
        <v>76</v>
      </c>
      <c r="E30" s="47">
        <v>2025</v>
      </c>
      <c r="F30" s="47">
        <v>2026</v>
      </c>
      <c r="G30" s="47">
        <v>2027</v>
      </c>
      <c r="H30" s="47">
        <v>2028</v>
      </c>
      <c r="I30" s="47">
        <v>2029</v>
      </c>
      <c r="J30" s="47">
        <v>2030</v>
      </c>
      <c r="K30" s="133"/>
      <c r="L30" s="133"/>
      <c r="M30" s="133"/>
    </row>
    <row r="31" spans="1:17" x14ac:dyDescent="0.25">
      <c r="A31" s="47">
        <v>1</v>
      </c>
      <c r="B31" s="47">
        <v>2</v>
      </c>
      <c r="C31" s="48">
        <v>3</v>
      </c>
      <c r="D31" s="48">
        <v>4</v>
      </c>
      <c r="E31" s="48">
        <v>5</v>
      </c>
      <c r="F31" s="48">
        <v>6</v>
      </c>
      <c r="G31" s="48">
        <v>7</v>
      </c>
      <c r="H31" s="48">
        <v>8</v>
      </c>
      <c r="I31" s="48">
        <v>9</v>
      </c>
      <c r="J31" s="48">
        <v>10</v>
      </c>
      <c r="K31" s="155">
        <v>11</v>
      </c>
      <c r="L31" s="155"/>
      <c r="M31" s="155"/>
    </row>
    <row r="32" spans="1:17" ht="66.75" customHeight="1" x14ac:dyDescent="0.25">
      <c r="A32" s="37">
        <v>1</v>
      </c>
      <c r="B32" s="30" t="s">
        <v>478</v>
      </c>
      <c r="C32" s="29" t="s">
        <v>10</v>
      </c>
      <c r="D32" s="29">
        <v>100</v>
      </c>
      <c r="E32" s="29">
        <v>100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198" t="s">
        <v>362</v>
      </c>
      <c r="L32" s="198"/>
      <c r="M32" s="198"/>
      <c r="N32" s="53"/>
      <c r="O32" s="197"/>
      <c r="P32" s="197"/>
      <c r="Q32" s="197"/>
    </row>
    <row r="33" spans="1:17" ht="57" customHeight="1" x14ac:dyDescent="0.25">
      <c r="A33" s="37">
        <v>2</v>
      </c>
      <c r="B33" s="30" t="s">
        <v>479</v>
      </c>
      <c r="C33" s="29" t="s">
        <v>10</v>
      </c>
      <c r="D33" s="29">
        <v>100</v>
      </c>
      <c r="E33" s="29">
        <v>100</v>
      </c>
      <c r="F33" s="29">
        <v>100</v>
      </c>
      <c r="G33" s="29">
        <v>100</v>
      </c>
      <c r="H33" s="29">
        <v>100</v>
      </c>
      <c r="I33" s="29">
        <v>100</v>
      </c>
      <c r="J33" s="29">
        <v>100</v>
      </c>
      <c r="K33" s="193" t="s">
        <v>327</v>
      </c>
      <c r="L33" s="193"/>
      <c r="M33" s="193"/>
      <c r="N33" s="53"/>
      <c r="O33" s="197"/>
      <c r="P33" s="197"/>
      <c r="Q33" s="197"/>
    </row>
    <row r="34" spans="1:17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7" ht="15.75" x14ac:dyDescent="0.25">
      <c r="A35" s="123" t="s">
        <v>480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</row>
    <row r="36" spans="1:17" ht="21.75" customHeight="1" x14ac:dyDescent="0.25">
      <c r="A36" s="123" t="s">
        <v>359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</row>
    <row r="37" spans="1:17" x14ac:dyDescent="0.25">
      <c r="A37" s="2"/>
      <c r="M37" s="57" t="s">
        <v>387</v>
      </c>
    </row>
    <row r="38" spans="1:17" ht="78" customHeight="1" x14ac:dyDescent="0.25">
      <c r="A38" s="49" t="s">
        <v>1</v>
      </c>
      <c r="B38" s="49" t="s">
        <v>2</v>
      </c>
      <c r="C38" s="52" t="s">
        <v>3</v>
      </c>
      <c r="D38" s="105" t="s">
        <v>4</v>
      </c>
      <c r="E38" s="105"/>
      <c r="F38" s="49" t="s">
        <v>80</v>
      </c>
      <c r="G38" s="49" t="s">
        <v>6</v>
      </c>
      <c r="H38" s="179" t="s">
        <v>7</v>
      </c>
      <c r="I38" s="180"/>
      <c r="J38" s="180"/>
      <c r="K38" s="180"/>
      <c r="L38" s="180"/>
      <c r="M38" s="181"/>
    </row>
    <row r="39" spans="1:17" ht="15.75" x14ac:dyDescent="0.25">
      <c r="A39" s="49"/>
      <c r="B39" s="49"/>
      <c r="C39" s="49"/>
      <c r="D39" s="70"/>
      <c r="E39" s="49"/>
      <c r="F39" s="49"/>
      <c r="G39" s="49"/>
      <c r="H39" s="37">
        <v>2025</v>
      </c>
      <c r="I39" s="37">
        <v>2026</v>
      </c>
      <c r="J39" s="37">
        <v>2027</v>
      </c>
      <c r="K39" s="37">
        <v>2028</v>
      </c>
      <c r="L39" s="37">
        <v>2029</v>
      </c>
      <c r="M39" s="37">
        <v>2030</v>
      </c>
    </row>
    <row r="40" spans="1:17" ht="15.75" x14ac:dyDescent="0.25">
      <c r="A40" s="37">
        <v>1</v>
      </c>
      <c r="B40" s="37">
        <v>2</v>
      </c>
      <c r="C40" s="37">
        <v>3</v>
      </c>
      <c r="D40" s="105">
        <v>4</v>
      </c>
      <c r="E40" s="105"/>
      <c r="F40" s="37">
        <v>5</v>
      </c>
      <c r="G40" s="37">
        <v>6</v>
      </c>
      <c r="H40" s="37">
        <v>7</v>
      </c>
      <c r="I40" s="37">
        <v>8</v>
      </c>
      <c r="J40" s="37">
        <v>9</v>
      </c>
      <c r="K40" s="37">
        <v>10</v>
      </c>
      <c r="L40" s="37">
        <v>11</v>
      </c>
      <c r="M40" s="37">
        <v>12</v>
      </c>
    </row>
    <row r="41" spans="1:17" ht="31.5" customHeight="1" x14ac:dyDescent="0.25">
      <c r="A41" s="37" t="s">
        <v>81</v>
      </c>
      <c r="B41" s="105" t="s">
        <v>183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7" ht="99" customHeight="1" x14ac:dyDescent="0.25">
      <c r="A42" s="37" t="s">
        <v>277</v>
      </c>
      <c r="B42" s="49" t="s">
        <v>184</v>
      </c>
      <c r="C42" s="49" t="s">
        <v>83</v>
      </c>
      <c r="D42" s="105" t="s">
        <v>185</v>
      </c>
      <c r="E42" s="105"/>
      <c r="F42" s="49" t="s">
        <v>186</v>
      </c>
      <c r="G42" s="37">
        <v>100</v>
      </c>
      <c r="H42" s="37">
        <v>100</v>
      </c>
      <c r="I42" s="37">
        <v>100</v>
      </c>
      <c r="J42" s="37">
        <v>100</v>
      </c>
      <c r="K42" s="37">
        <v>100</v>
      </c>
      <c r="L42" s="37">
        <v>100</v>
      </c>
      <c r="M42" s="37">
        <v>100</v>
      </c>
    </row>
    <row r="43" spans="1:17" ht="108" customHeight="1" x14ac:dyDescent="0.25">
      <c r="A43" s="37" t="s">
        <v>240</v>
      </c>
      <c r="B43" s="49" t="s">
        <v>187</v>
      </c>
      <c r="C43" s="49" t="s">
        <v>188</v>
      </c>
      <c r="D43" s="105" t="s">
        <v>189</v>
      </c>
      <c r="E43" s="105"/>
      <c r="F43" s="49" t="s">
        <v>186</v>
      </c>
      <c r="G43" s="37">
        <v>100</v>
      </c>
      <c r="H43" s="37">
        <v>100</v>
      </c>
      <c r="I43" s="37">
        <v>100</v>
      </c>
      <c r="J43" s="37">
        <v>100</v>
      </c>
      <c r="K43" s="37">
        <v>100</v>
      </c>
      <c r="L43" s="37">
        <v>100</v>
      </c>
      <c r="M43" s="37">
        <v>100</v>
      </c>
    </row>
    <row r="44" spans="1:17" ht="96" customHeight="1" x14ac:dyDescent="0.25">
      <c r="A44" s="37" t="s">
        <v>278</v>
      </c>
      <c r="B44" s="49" t="s">
        <v>190</v>
      </c>
      <c r="C44" s="49" t="s">
        <v>188</v>
      </c>
      <c r="D44" s="105" t="s">
        <v>191</v>
      </c>
      <c r="E44" s="105"/>
      <c r="F44" s="49" t="s">
        <v>186</v>
      </c>
      <c r="G44" s="37">
        <v>100</v>
      </c>
      <c r="H44" s="37">
        <v>100</v>
      </c>
      <c r="I44" s="37">
        <v>100</v>
      </c>
      <c r="J44" s="37">
        <v>100</v>
      </c>
      <c r="K44" s="37">
        <v>100</v>
      </c>
      <c r="L44" s="37">
        <v>100</v>
      </c>
      <c r="M44" s="37">
        <v>100</v>
      </c>
    </row>
    <row r="45" spans="1:17" ht="15.75" x14ac:dyDescent="0.25">
      <c r="A45" s="3"/>
    </row>
    <row r="46" spans="1:17" ht="43.5" customHeight="1" x14ac:dyDescent="0.25">
      <c r="A46" s="123" t="s">
        <v>360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</row>
    <row r="47" spans="1:17" ht="15.75" x14ac:dyDescent="0.25">
      <c r="A47" s="44"/>
      <c r="M47" s="57" t="s">
        <v>412</v>
      </c>
    </row>
    <row r="48" spans="1:17" ht="26.25" customHeight="1" x14ac:dyDescent="0.25">
      <c r="A48" s="86" t="s">
        <v>48</v>
      </c>
      <c r="B48" s="87"/>
      <c r="C48" s="87"/>
      <c r="D48" s="87"/>
      <c r="E48" s="87"/>
      <c r="F48" s="88"/>
      <c r="G48" s="83" t="s">
        <v>49</v>
      </c>
      <c r="H48" s="84"/>
      <c r="I48" s="84"/>
      <c r="J48" s="84"/>
      <c r="K48" s="84"/>
      <c r="L48" s="84"/>
      <c r="M48" s="85"/>
    </row>
    <row r="49" spans="1:13" ht="15.75" x14ac:dyDescent="0.25">
      <c r="A49" s="89"/>
      <c r="B49" s="90"/>
      <c r="C49" s="90"/>
      <c r="D49" s="90"/>
      <c r="E49" s="90"/>
      <c r="F49" s="91"/>
      <c r="G49" s="46" t="s">
        <v>50</v>
      </c>
      <c r="H49" s="46">
        <v>2025</v>
      </c>
      <c r="I49" s="46">
        <v>2026</v>
      </c>
      <c r="J49" s="46">
        <v>2027</v>
      </c>
      <c r="K49" s="46">
        <v>2028</v>
      </c>
      <c r="L49" s="46">
        <v>2029</v>
      </c>
      <c r="M49" s="46">
        <v>2030</v>
      </c>
    </row>
    <row r="50" spans="1:13" ht="15.75" x14ac:dyDescent="0.25">
      <c r="A50" s="164">
        <v>1</v>
      </c>
      <c r="B50" s="164"/>
      <c r="C50" s="164"/>
      <c r="D50" s="164"/>
      <c r="E50" s="164"/>
      <c r="F50" s="164"/>
      <c r="G50" s="46">
        <v>2</v>
      </c>
      <c r="H50" s="46">
        <v>3</v>
      </c>
      <c r="I50" s="46">
        <v>4</v>
      </c>
      <c r="J50" s="46">
        <v>5</v>
      </c>
      <c r="K50" s="46">
        <v>6</v>
      </c>
      <c r="L50" s="46">
        <v>7</v>
      </c>
      <c r="M50" s="46">
        <v>8</v>
      </c>
    </row>
    <row r="51" spans="1:13" ht="41.25" customHeight="1" x14ac:dyDescent="0.25">
      <c r="A51" s="200" t="s">
        <v>196</v>
      </c>
      <c r="B51" s="200"/>
      <c r="C51" s="200"/>
      <c r="D51" s="200"/>
      <c r="E51" s="200"/>
      <c r="F51" s="200"/>
      <c r="G51" s="72">
        <f>SUM(G52:G54)</f>
        <v>29638.799999999999</v>
      </c>
      <c r="H51" s="72">
        <f t="shared" ref="H51:M51" si="0">SUM(H52:H54)</f>
        <v>0</v>
      </c>
      <c r="I51" s="72">
        <f t="shared" si="0"/>
        <v>29638.799999999999</v>
      </c>
      <c r="J51" s="72">
        <f t="shared" si="0"/>
        <v>0</v>
      </c>
      <c r="K51" s="72">
        <f t="shared" si="0"/>
        <v>0</v>
      </c>
      <c r="L51" s="72">
        <f t="shared" si="0"/>
        <v>0</v>
      </c>
      <c r="M51" s="72">
        <f t="shared" si="0"/>
        <v>0</v>
      </c>
    </row>
    <row r="52" spans="1:13" ht="22.5" customHeight="1" x14ac:dyDescent="0.25">
      <c r="A52" s="109" t="s">
        <v>51</v>
      </c>
      <c r="B52" s="109"/>
      <c r="C52" s="109"/>
      <c r="D52" s="109"/>
      <c r="E52" s="109"/>
      <c r="F52" s="109"/>
      <c r="G52" s="72">
        <f>SUM(H52:M52)</f>
        <v>0</v>
      </c>
      <c r="H52" s="73">
        <f>H56+H60+H64</f>
        <v>0</v>
      </c>
      <c r="I52" s="73">
        <f t="shared" ref="I52:M52" si="1">I56+I60+I64</f>
        <v>0</v>
      </c>
      <c r="J52" s="73">
        <f t="shared" si="1"/>
        <v>0</v>
      </c>
      <c r="K52" s="73">
        <f t="shared" si="1"/>
        <v>0</v>
      </c>
      <c r="L52" s="73">
        <f t="shared" si="1"/>
        <v>0</v>
      </c>
      <c r="M52" s="73">
        <f t="shared" si="1"/>
        <v>0</v>
      </c>
    </row>
    <row r="53" spans="1:13" ht="22.5" customHeight="1" x14ac:dyDescent="0.25">
      <c r="A53" s="109" t="s">
        <v>52</v>
      </c>
      <c r="B53" s="109"/>
      <c r="C53" s="109"/>
      <c r="D53" s="109"/>
      <c r="E53" s="109"/>
      <c r="F53" s="109"/>
      <c r="G53" s="72">
        <f t="shared" ref="G53:G54" si="2">SUM(H53:M53)</f>
        <v>28750.799999999999</v>
      </c>
      <c r="H53" s="73">
        <f>H57+H61+H65</f>
        <v>0</v>
      </c>
      <c r="I53" s="73">
        <f t="shared" ref="I53:M53" si="3">I57+I61+I65</f>
        <v>28750.799999999999</v>
      </c>
      <c r="J53" s="73">
        <f t="shared" si="3"/>
        <v>0</v>
      </c>
      <c r="K53" s="73">
        <f t="shared" si="3"/>
        <v>0</v>
      </c>
      <c r="L53" s="73">
        <f t="shared" si="3"/>
        <v>0</v>
      </c>
      <c r="M53" s="73">
        <f t="shared" si="3"/>
        <v>0</v>
      </c>
    </row>
    <row r="54" spans="1:13" ht="22.5" customHeight="1" x14ac:dyDescent="0.25">
      <c r="A54" s="109" t="s">
        <v>53</v>
      </c>
      <c r="B54" s="109"/>
      <c r="C54" s="109"/>
      <c r="D54" s="109"/>
      <c r="E54" s="109"/>
      <c r="F54" s="109"/>
      <c r="G54" s="72">
        <f t="shared" si="2"/>
        <v>888</v>
      </c>
      <c r="H54" s="73">
        <f>H58+H62+H66</f>
        <v>0</v>
      </c>
      <c r="I54" s="73">
        <f t="shared" ref="I54:M54" si="4">I58+I62+I66</f>
        <v>888</v>
      </c>
      <c r="J54" s="73">
        <f t="shared" si="4"/>
        <v>0</v>
      </c>
      <c r="K54" s="73">
        <f t="shared" si="4"/>
        <v>0</v>
      </c>
      <c r="L54" s="73">
        <f t="shared" si="4"/>
        <v>0</v>
      </c>
      <c r="M54" s="73">
        <f t="shared" si="4"/>
        <v>0</v>
      </c>
    </row>
    <row r="55" spans="1:13" ht="40.5" customHeight="1" x14ac:dyDescent="0.25">
      <c r="A55" s="164" t="s">
        <v>192</v>
      </c>
      <c r="B55" s="164"/>
      <c r="C55" s="164"/>
      <c r="D55" s="164"/>
      <c r="E55" s="164"/>
      <c r="F55" s="164"/>
      <c r="G55" s="72">
        <f>SUM(G56:G58)</f>
        <v>29638.799999999999</v>
      </c>
      <c r="H55" s="72">
        <f t="shared" ref="H55" si="5">SUM(H56:H58)</f>
        <v>0</v>
      </c>
      <c r="I55" s="72">
        <f t="shared" ref="I55" si="6">SUM(I56:I58)</f>
        <v>29638.799999999999</v>
      </c>
      <c r="J55" s="72">
        <f t="shared" ref="J55" si="7">SUM(J56:J58)</f>
        <v>0</v>
      </c>
      <c r="K55" s="72">
        <f t="shared" ref="K55" si="8">SUM(K56:K58)</f>
        <v>0</v>
      </c>
      <c r="L55" s="72">
        <f t="shared" ref="L55" si="9">SUM(L56:L58)</f>
        <v>0</v>
      </c>
      <c r="M55" s="72">
        <f t="shared" ref="M55" si="10">SUM(M56:M58)</f>
        <v>0</v>
      </c>
    </row>
    <row r="56" spans="1:13" ht="20.25" customHeight="1" x14ac:dyDescent="0.25">
      <c r="A56" s="109" t="s">
        <v>51</v>
      </c>
      <c r="B56" s="109"/>
      <c r="C56" s="109"/>
      <c r="D56" s="109"/>
      <c r="E56" s="109"/>
      <c r="F56" s="109"/>
      <c r="G56" s="72">
        <f t="shared" ref="G56:G58" si="11">SUM(H56:M56)</f>
        <v>0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</row>
    <row r="57" spans="1:13" ht="20.25" customHeight="1" x14ac:dyDescent="0.25">
      <c r="A57" s="109" t="s">
        <v>52</v>
      </c>
      <c r="B57" s="109"/>
      <c r="C57" s="109"/>
      <c r="D57" s="109"/>
      <c r="E57" s="109"/>
      <c r="F57" s="109"/>
      <c r="G57" s="72">
        <f t="shared" si="11"/>
        <v>28750.799999999999</v>
      </c>
      <c r="H57" s="73">
        <v>0</v>
      </c>
      <c r="I57" s="73">
        <v>28750.799999999999</v>
      </c>
      <c r="J57" s="73">
        <v>0</v>
      </c>
      <c r="K57" s="73">
        <v>0</v>
      </c>
      <c r="L57" s="73">
        <v>0</v>
      </c>
      <c r="M57" s="73">
        <v>0</v>
      </c>
    </row>
    <row r="58" spans="1:13" ht="20.25" customHeight="1" x14ac:dyDescent="0.25">
      <c r="A58" s="109" t="s">
        <v>53</v>
      </c>
      <c r="B58" s="109"/>
      <c r="C58" s="109"/>
      <c r="D58" s="109"/>
      <c r="E58" s="109"/>
      <c r="F58" s="109"/>
      <c r="G58" s="72">
        <f t="shared" si="11"/>
        <v>888</v>
      </c>
      <c r="H58" s="73">
        <v>0</v>
      </c>
      <c r="I58" s="73">
        <v>888</v>
      </c>
      <c r="J58" s="73">
        <v>0</v>
      </c>
      <c r="K58" s="73">
        <v>0</v>
      </c>
      <c r="L58" s="73">
        <v>0</v>
      </c>
      <c r="M58" s="73">
        <v>0</v>
      </c>
    </row>
    <row r="59" spans="1:13" ht="45" customHeight="1" x14ac:dyDescent="0.25">
      <c r="A59" s="164" t="s">
        <v>197</v>
      </c>
      <c r="B59" s="164"/>
      <c r="C59" s="164"/>
      <c r="D59" s="164"/>
      <c r="E59" s="164"/>
      <c r="F59" s="164"/>
      <c r="G59" s="72">
        <f>SUM(G60:G62)</f>
        <v>0</v>
      </c>
      <c r="H59" s="72">
        <f t="shared" ref="H59" si="12">SUM(H60:H62)</f>
        <v>0</v>
      </c>
      <c r="I59" s="72">
        <f t="shared" ref="I59" si="13">SUM(I60:I62)</f>
        <v>0</v>
      </c>
      <c r="J59" s="72">
        <f t="shared" ref="J59" si="14">SUM(J60:J62)</f>
        <v>0</v>
      </c>
      <c r="K59" s="72">
        <f t="shared" ref="K59" si="15">SUM(K60:K62)</f>
        <v>0</v>
      </c>
      <c r="L59" s="72">
        <f t="shared" ref="L59" si="16">SUM(L60:L62)</f>
        <v>0</v>
      </c>
      <c r="M59" s="72">
        <f t="shared" ref="M59" si="17">SUM(M60:M62)</f>
        <v>0</v>
      </c>
    </row>
    <row r="60" spans="1:13" ht="18.75" customHeight="1" x14ac:dyDescent="0.25">
      <c r="A60" s="109" t="s">
        <v>51</v>
      </c>
      <c r="B60" s="109"/>
      <c r="C60" s="109"/>
      <c r="D60" s="109"/>
      <c r="E60" s="109"/>
      <c r="F60" s="109"/>
      <c r="G60" s="72">
        <f t="shared" ref="G60:G62" si="18">SUM(H60:M60)</f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</row>
    <row r="61" spans="1:13" ht="18.75" customHeight="1" x14ac:dyDescent="0.25">
      <c r="A61" s="109" t="s">
        <v>52</v>
      </c>
      <c r="B61" s="109"/>
      <c r="C61" s="109"/>
      <c r="D61" s="109"/>
      <c r="E61" s="109"/>
      <c r="F61" s="109"/>
      <c r="G61" s="72">
        <f t="shared" si="18"/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</row>
    <row r="62" spans="1:13" ht="18.75" customHeight="1" x14ac:dyDescent="0.25">
      <c r="A62" s="109" t="s">
        <v>53</v>
      </c>
      <c r="B62" s="109"/>
      <c r="C62" s="109"/>
      <c r="D62" s="109"/>
      <c r="E62" s="109"/>
      <c r="F62" s="109"/>
      <c r="G62" s="72">
        <f t="shared" si="18"/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</row>
    <row r="63" spans="1:13" ht="45" customHeight="1" x14ac:dyDescent="0.25">
      <c r="A63" s="164" t="s">
        <v>298</v>
      </c>
      <c r="B63" s="164"/>
      <c r="C63" s="164"/>
      <c r="D63" s="164"/>
      <c r="E63" s="164"/>
      <c r="F63" s="164"/>
      <c r="G63" s="72">
        <f>SUM(G64:G66)</f>
        <v>0</v>
      </c>
      <c r="H63" s="72">
        <f t="shared" ref="H63" si="19">SUM(H64:H66)</f>
        <v>0</v>
      </c>
      <c r="I63" s="72">
        <f t="shared" ref="I63" si="20">SUM(I64:I66)</f>
        <v>0</v>
      </c>
      <c r="J63" s="72">
        <f t="shared" ref="J63" si="21">SUM(J64:J66)</f>
        <v>0</v>
      </c>
      <c r="K63" s="72">
        <f t="shared" ref="K63" si="22">SUM(K64:K66)</f>
        <v>0</v>
      </c>
      <c r="L63" s="72">
        <f t="shared" ref="L63" si="23">SUM(L64:L66)</f>
        <v>0</v>
      </c>
      <c r="M63" s="72">
        <f t="shared" ref="M63" si="24">SUM(M64:M66)</f>
        <v>0</v>
      </c>
    </row>
    <row r="64" spans="1:13" ht="21" customHeight="1" x14ac:dyDescent="0.25">
      <c r="A64" s="109" t="s">
        <v>51</v>
      </c>
      <c r="B64" s="109"/>
      <c r="C64" s="109"/>
      <c r="D64" s="109"/>
      <c r="E64" s="109"/>
      <c r="F64" s="109"/>
      <c r="G64" s="72">
        <f t="shared" ref="G64:G66" si="25">SUM(H64:M64)</f>
        <v>0</v>
      </c>
      <c r="H64" s="73">
        <v>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</row>
    <row r="65" spans="1:13" ht="21" customHeight="1" x14ac:dyDescent="0.25">
      <c r="A65" s="109" t="s">
        <v>52</v>
      </c>
      <c r="B65" s="109"/>
      <c r="C65" s="109"/>
      <c r="D65" s="109"/>
      <c r="E65" s="109"/>
      <c r="F65" s="109"/>
      <c r="G65" s="72">
        <f t="shared" si="25"/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</row>
    <row r="66" spans="1:13" ht="21" customHeight="1" x14ac:dyDescent="0.25">
      <c r="A66" s="109" t="s">
        <v>53</v>
      </c>
      <c r="B66" s="109"/>
      <c r="C66" s="109"/>
      <c r="D66" s="109"/>
      <c r="E66" s="109"/>
      <c r="F66" s="109"/>
      <c r="G66" s="72">
        <f t="shared" si="25"/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</row>
    <row r="67" spans="1:13" ht="15.75" x14ac:dyDescent="0.25">
      <c r="A67" s="7"/>
    </row>
    <row r="68" spans="1:13" ht="30" customHeight="1" x14ac:dyDescent="0.25">
      <c r="A68" s="123" t="s">
        <v>361</v>
      </c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</row>
    <row r="69" spans="1:13" ht="15.75" x14ac:dyDescent="0.25">
      <c r="A69" s="45"/>
      <c r="M69" s="57" t="s">
        <v>416</v>
      </c>
    </row>
    <row r="70" spans="1:13" ht="53.25" customHeight="1" x14ac:dyDescent="0.25">
      <c r="A70" s="144" t="s">
        <v>92</v>
      </c>
      <c r="B70" s="145"/>
      <c r="C70" s="145"/>
      <c r="D70" s="145"/>
      <c r="E70" s="146"/>
      <c r="F70" s="144" t="s">
        <v>93</v>
      </c>
      <c r="G70" s="145"/>
      <c r="H70" s="146"/>
      <c r="I70" s="105" t="s">
        <v>94</v>
      </c>
      <c r="J70" s="105"/>
      <c r="K70" s="105"/>
      <c r="L70" s="105" t="s">
        <v>95</v>
      </c>
      <c r="M70" s="105"/>
    </row>
    <row r="71" spans="1:13" ht="15.75" x14ac:dyDescent="0.25">
      <c r="A71" s="144">
        <v>1</v>
      </c>
      <c r="B71" s="145"/>
      <c r="C71" s="145"/>
      <c r="D71" s="145"/>
      <c r="E71" s="146"/>
      <c r="F71" s="144">
        <v>2</v>
      </c>
      <c r="G71" s="145"/>
      <c r="H71" s="146"/>
      <c r="I71" s="105">
        <v>3</v>
      </c>
      <c r="J71" s="105"/>
      <c r="K71" s="105"/>
      <c r="L71" s="105">
        <v>4</v>
      </c>
      <c r="M71" s="105"/>
    </row>
    <row r="72" spans="1:13" ht="22.5" customHeight="1" x14ac:dyDescent="0.25">
      <c r="A72" s="144" t="s">
        <v>326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6"/>
    </row>
    <row r="73" spans="1:13" ht="37.5" customHeight="1" x14ac:dyDescent="0.25">
      <c r="A73" s="113" t="s">
        <v>481</v>
      </c>
      <c r="B73" s="114"/>
      <c r="C73" s="114"/>
      <c r="D73" s="114"/>
      <c r="E73" s="114"/>
      <c r="F73" s="114"/>
      <c r="G73" s="114"/>
      <c r="H73" s="115"/>
      <c r="I73" s="171" t="s">
        <v>193</v>
      </c>
      <c r="J73" s="172"/>
      <c r="K73" s="173"/>
      <c r="L73" s="105" t="s">
        <v>98</v>
      </c>
      <c r="M73" s="105"/>
    </row>
    <row r="74" spans="1:13" ht="60.75" customHeight="1" x14ac:dyDescent="0.25">
      <c r="A74" s="113" t="s">
        <v>99</v>
      </c>
      <c r="B74" s="114"/>
      <c r="C74" s="114"/>
      <c r="D74" s="114"/>
      <c r="E74" s="115"/>
      <c r="F74" s="144" t="s">
        <v>103</v>
      </c>
      <c r="G74" s="145"/>
      <c r="H74" s="146"/>
      <c r="I74" s="201"/>
      <c r="J74" s="202"/>
      <c r="K74" s="203"/>
      <c r="L74" s="154" t="s">
        <v>194</v>
      </c>
      <c r="M74" s="154"/>
    </row>
    <row r="75" spans="1:13" ht="59.25" customHeight="1" x14ac:dyDescent="0.25">
      <c r="A75" s="113" t="s">
        <v>482</v>
      </c>
      <c r="B75" s="114"/>
      <c r="C75" s="114"/>
      <c r="D75" s="114"/>
      <c r="E75" s="115"/>
      <c r="F75" s="144" t="s">
        <v>195</v>
      </c>
      <c r="G75" s="145"/>
      <c r="H75" s="146"/>
      <c r="I75" s="174"/>
      <c r="J75" s="175"/>
      <c r="K75" s="176"/>
      <c r="L75" s="154" t="s">
        <v>194</v>
      </c>
      <c r="M75" s="154"/>
    </row>
    <row r="76" spans="1:13" ht="15.75" x14ac:dyDescent="0.25">
      <c r="A76" s="7"/>
    </row>
    <row r="77" spans="1:13" x14ac:dyDescent="0.25">
      <c r="A77" s="16"/>
    </row>
  </sheetData>
  <mergeCells count="87">
    <mergeCell ref="I71:K71"/>
    <mergeCell ref="I70:K70"/>
    <mergeCell ref="A73:H73"/>
    <mergeCell ref="F71:H71"/>
    <mergeCell ref="F70:H70"/>
    <mergeCell ref="I73:K75"/>
    <mergeCell ref="A75:E75"/>
    <mergeCell ref="A74:E74"/>
    <mergeCell ref="A72:M72"/>
    <mergeCell ref="A71:E71"/>
    <mergeCell ref="A70:E70"/>
    <mergeCell ref="L75:M75"/>
    <mergeCell ref="F75:H75"/>
    <mergeCell ref="F74:H74"/>
    <mergeCell ref="L74:M74"/>
    <mergeCell ref="L73:M73"/>
    <mergeCell ref="L71:M71"/>
    <mergeCell ref="L70:M70"/>
    <mergeCell ref="A68:M68"/>
    <mergeCell ref="A52:F52"/>
    <mergeCell ref="A60:F60"/>
    <mergeCell ref="A59:F59"/>
    <mergeCell ref="A65:F65"/>
    <mergeCell ref="A61:F61"/>
    <mergeCell ref="A66:F66"/>
    <mergeCell ref="A64:F64"/>
    <mergeCell ref="A63:F63"/>
    <mergeCell ref="A62:F62"/>
    <mergeCell ref="A51:F51"/>
    <mergeCell ref="A50:F50"/>
    <mergeCell ref="A58:F58"/>
    <mergeCell ref="A57:F57"/>
    <mergeCell ref="A56:F56"/>
    <mergeCell ref="A55:F55"/>
    <mergeCell ref="A54:F54"/>
    <mergeCell ref="A53:F53"/>
    <mergeCell ref="G48:M48"/>
    <mergeCell ref="A48:F49"/>
    <mergeCell ref="A27:M27"/>
    <mergeCell ref="A26:M26"/>
    <mergeCell ref="E29:J29"/>
    <mergeCell ref="A36:M36"/>
    <mergeCell ref="A35:M35"/>
    <mergeCell ref="A46:M46"/>
    <mergeCell ref="H38:M38"/>
    <mergeCell ref="D44:E44"/>
    <mergeCell ref="D43:E43"/>
    <mergeCell ref="D42:E42"/>
    <mergeCell ref="D40:E40"/>
    <mergeCell ref="D38:E38"/>
    <mergeCell ref="A5:M5"/>
    <mergeCell ref="A4:M4"/>
    <mergeCell ref="A3:M3"/>
    <mergeCell ref="A2:M2"/>
    <mergeCell ref="A1:M1"/>
    <mergeCell ref="A8:M8"/>
    <mergeCell ref="A7:M7"/>
    <mergeCell ref="A10:M10"/>
    <mergeCell ref="B41:M41"/>
    <mergeCell ref="B29:B30"/>
    <mergeCell ref="K31:M31"/>
    <mergeCell ref="K30:M30"/>
    <mergeCell ref="K29:M29"/>
    <mergeCell ref="A29:A30"/>
    <mergeCell ref="A12:C12"/>
    <mergeCell ref="D12:H12"/>
    <mergeCell ref="A14:C14"/>
    <mergeCell ref="D14:H14"/>
    <mergeCell ref="A15:C15"/>
    <mergeCell ref="D15:H15"/>
    <mergeCell ref="A16:C16"/>
    <mergeCell ref="A13:C13"/>
    <mergeCell ref="D13:H13"/>
    <mergeCell ref="O32:Q32"/>
    <mergeCell ref="O33:Q33"/>
    <mergeCell ref="K32:M32"/>
    <mergeCell ref="K33:M33"/>
    <mergeCell ref="D16:H16"/>
    <mergeCell ref="A17:C17"/>
    <mergeCell ref="D17:H17"/>
    <mergeCell ref="A18:C18"/>
    <mergeCell ref="D18:H18"/>
    <mergeCell ref="B23:I23"/>
    <mergeCell ref="B24:I24"/>
    <mergeCell ref="A19:C19"/>
    <mergeCell ref="D19:H19"/>
    <mergeCell ref="A21:L2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Паспорт МП (прил.1 к пост)</vt:lpstr>
      <vt:lpstr>КПроект 1 (прил.1 к МП)</vt:lpstr>
      <vt:lpstr>КПроект 2 (прил.2 к МП)</vt:lpstr>
      <vt:lpstr>КПМ 1 (прил.3 к МП)</vt:lpstr>
      <vt:lpstr>КП 2 (прил.4 к МП)</vt:lpstr>
      <vt:lpstr>КП 3 (прил.5 к МП)</vt:lpstr>
      <vt:lpstr>КП 4 (прил.6 к МП)</vt:lpstr>
      <vt:lpstr>КП 5 (прил.7 к МП)</vt:lpstr>
      <vt:lpstr>КП 6 (прил.8 к МП)</vt:lpstr>
      <vt:lpstr>'КП 4 (прил.6 к МП)'!_Hlk175564814</vt:lpstr>
      <vt:lpstr>'КП 5 (прил.7 к МП)'!_Hlk175564882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2024-09-22T23:38:03Z</dcterms:modified>
</cp:coreProperties>
</file>